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6290" windowHeight="5880" activeTab="5"/>
  </bookViews>
  <sheets>
    <sheet name="QPSK_1_3" sheetId="3" r:id="rId1"/>
    <sheet name="QPSK_1_6" sheetId="7" r:id="rId2"/>
    <sheet name="QPSK_1_12" sheetId="8" r:id="rId3"/>
    <sheet name="16QAM_1_3" sheetId="17" r:id="rId4"/>
    <sheet name="16QAM_1_6" sheetId="10" r:id="rId5"/>
    <sheet name="16QAM_1_12" sheetId="11" r:id="rId6"/>
    <sheet name="Notes" sheetId="4" r:id="rId7"/>
  </sheets>
  <definedNames>
    <definedName name="_xlnm._FilterDatabase" localSheetId="0" hidden="1">QPSK_1_3!$A$1:$E$517</definedName>
  </definedNames>
  <calcPr calcId="145621"/>
</workbook>
</file>

<file path=xl/calcChain.xml><?xml version="1.0" encoding="utf-8"?>
<calcChain xmlns="http://schemas.openxmlformats.org/spreadsheetml/2006/main">
  <c r="R17" i="11" l="1"/>
  <c r="R16" i="11"/>
  <c r="R15" i="11"/>
  <c r="R14" i="11"/>
  <c r="R13" i="11"/>
  <c r="R12" i="11"/>
  <c r="R11" i="11"/>
  <c r="R10" i="11"/>
  <c r="R9" i="11"/>
  <c r="R8" i="11"/>
  <c r="R7" i="11"/>
  <c r="R6" i="11"/>
  <c r="R5" i="11"/>
  <c r="R4" i="11"/>
  <c r="N18" i="11"/>
  <c r="N17" i="11"/>
  <c r="N16" i="11"/>
  <c r="N15" i="11"/>
  <c r="N14" i="11"/>
  <c r="N13" i="11"/>
  <c r="N12" i="11"/>
  <c r="N11" i="11"/>
  <c r="N10" i="11"/>
  <c r="N9" i="11"/>
  <c r="N8" i="11"/>
  <c r="N7" i="11"/>
  <c r="N6" i="11"/>
  <c r="N5" i="11"/>
  <c r="N4" i="11"/>
  <c r="J18" i="11"/>
  <c r="J17" i="11"/>
  <c r="J16" i="11"/>
  <c r="J15" i="11"/>
  <c r="J14" i="11"/>
  <c r="J13" i="11"/>
  <c r="J12" i="11"/>
  <c r="J11" i="11"/>
  <c r="J10" i="11"/>
  <c r="J9" i="11"/>
  <c r="J8" i="11"/>
  <c r="J7" i="11"/>
  <c r="J6" i="11"/>
  <c r="J5" i="11"/>
  <c r="J4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4" i="11"/>
  <c r="R11" i="8"/>
  <c r="R10" i="8"/>
  <c r="R9" i="8"/>
  <c r="R8" i="8"/>
  <c r="R7" i="8"/>
  <c r="R6" i="8"/>
  <c r="R5" i="8"/>
  <c r="R4" i="8"/>
  <c r="N12" i="8"/>
  <c r="N11" i="8"/>
  <c r="N10" i="8"/>
  <c r="N9" i="8"/>
  <c r="N8" i="8"/>
  <c r="N7" i="8"/>
  <c r="N6" i="8"/>
  <c r="N5" i="8"/>
  <c r="N4" i="8"/>
  <c r="J12" i="8"/>
  <c r="J11" i="8"/>
  <c r="J10" i="8"/>
  <c r="J9" i="8"/>
  <c r="J8" i="8"/>
  <c r="J7" i="8"/>
  <c r="J6" i="8"/>
  <c r="J5" i="8"/>
  <c r="J4" i="8"/>
  <c r="F14" i="8"/>
  <c r="F13" i="8"/>
  <c r="F12" i="8"/>
  <c r="F11" i="8"/>
  <c r="F10" i="8"/>
  <c r="F9" i="8"/>
  <c r="F8" i="8"/>
  <c r="F7" i="8"/>
  <c r="F6" i="8"/>
  <c r="F5" i="8"/>
  <c r="F4" i="8"/>
  <c r="B5" i="8"/>
  <c r="B6" i="8"/>
  <c r="B7" i="8"/>
  <c r="B8" i="8"/>
  <c r="B9" i="8"/>
  <c r="B10" i="8"/>
  <c r="B11" i="8"/>
  <c r="B12" i="8"/>
  <c r="B13" i="8"/>
  <c r="B14" i="8"/>
  <c r="B15" i="8"/>
  <c r="B16" i="8"/>
  <c r="B4" i="8"/>
  <c r="R17" i="10"/>
  <c r="R16" i="10"/>
  <c r="R15" i="10"/>
  <c r="R14" i="10"/>
  <c r="R13" i="10"/>
  <c r="R12" i="10"/>
  <c r="R11" i="10"/>
  <c r="R10" i="10"/>
  <c r="R9" i="10"/>
  <c r="R8" i="10"/>
  <c r="R7" i="10"/>
  <c r="R6" i="10"/>
  <c r="R5" i="10"/>
  <c r="R4" i="10"/>
  <c r="N18" i="10"/>
  <c r="N17" i="10"/>
  <c r="N16" i="10"/>
  <c r="N15" i="10"/>
  <c r="N14" i="10"/>
  <c r="N13" i="10"/>
  <c r="N12" i="10"/>
  <c r="N11" i="10"/>
  <c r="N10" i="10"/>
  <c r="N9" i="10"/>
  <c r="N8" i="10"/>
  <c r="N7" i="10"/>
  <c r="N6" i="10"/>
  <c r="N5" i="10"/>
  <c r="N4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J4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R11" i="7"/>
  <c r="R10" i="7"/>
  <c r="R9" i="7"/>
  <c r="R8" i="7"/>
  <c r="R7" i="7"/>
  <c r="R6" i="7"/>
  <c r="R5" i="7"/>
  <c r="R4" i="7"/>
  <c r="N12" i="7"/>
  <c r="N11" i="7"/>
  <c r="N10" i="7"/>
  <c r="N9" i="7"/>
  <c r="N8" i="7"/>
  <c r="N7" i="7"/>
  <c r="N6" i="7"/>
  <c r="N5" i="7"/>
  <c r="N4" i="7"/>
  <c r="J12" i="7"/>
  <c r="J11" i="7"/>
  <c r="J10" i="7"/>
  <c r="J9" i="7"/>
  <c r="J8" i="7"/>
  <c r="J7" i="7"/>
  <c r="J6" i="7"/>
  <c r="J5" i="7"/>
  <c r="J4" i="7"/>
  <c r="R17" i="17"/>
  <c r="R16" i="17"/>
  <c r="R15" i="17"/>
  <c r="R14" i="17"/>
  <c r="R13" i="17"/>
  <c r="R12" i="17"/>
  <c r="R11" i="17"/>
  <c r="R10" i="17"/>
  <c r="R9" i="17"/>
  <c r="R8" i="17"/>
  <c r="R7" i="17"/>
  <c r="R6" i="17"/>
  <c r="R5" i="17"/>
  <c r="R4" i="17"/>
  <c r="N17" i="17"/>
  <c r="N16" i="17"/>
  <c r="N15" i="17"/>
  <c r="N14" i="17"/>
  <c r="N13" i="17"/>
  <c r="N12" i="17"/>
  <c r="N11" i="17"/>
  <c r="N10" i="17"/>
  <c r="N9" i="17"/>
  <c r="N8" i="17"/>
  <c r="N7" i="17"/>
  <c r="N6" i="17"/>
  <c r="N5" i="17"/>
  <c r="N4" i="17"/>
  <c r="J18" i="17"/>
  <c r="J17" i="17"/>
  <c r="J16" i="17"/>
  <c r="J15" i="17"/>
  <c r="J14" i="17"/>
  <c r="J13" i="17"/>
  <c r="J12" i="17"/>
  <c r="J11" i="17"/>
  <c r="J10" i="17"/>
  <c r="J9" i="17"/>
  <c r="J8" i="17"/>
  <c r="J7" i="17"/>
  <c r="J6" i="17"/>
  <c r="J5" i="17"/>
  <c r="J4" i="17"/>
  <c r="F5" i="17"/>
  <c r="F6" i="17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B5" i="17"/>
  <c r="B6" i="17"/>
  <c r="B7" i="17"/>
  <c r="B8" i="17"/>
  <c r="B9" i="17"/>
  <c r="B10" i="17"/>
  <c r="B11" i="17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R12" i="3"/>
  <c r="R11" i="3"/>
  <c r="R10" i="3"/>
  <c r="R9" i="3"/>
  <c r="R8" i="3"/>
  <c r="R7" i="3"/>
  <c r="R6" i="3"/>
  <c r="R5" i="3"/>
  <c r="R4" i="3"/>
  <c r="J5" i="3"/>
  <c r="J6" i="3"/>
  <c r="J7" i="3"/>
  <c r="J8" i="3"/>
  <c r="J9" i="3"/>
  <c r="J10" i="3"/>
  <c r="J11" i="3"/>
  <c r="J12" i="3"/>
  <c r="J13" i="3"/>
  <c r="F5" i="3"/>
  <c r="F6" i="3"/>
  <c r="F7" i="3"/>
  <c r="F8" i="3"/>
  <c r="F9" i="3"/>
  <c r="F10" i="3"/>
  <c r="F11" i="3"/>
  <c r="F12" i="3"/>
  <c r="F13" i="3"/>
  <c r="F14" i="3"/>
  <c r="F15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1" i="10" l="1"/>
  <c r="B5" i="10" l="1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4" i="10"/>
  <c r="F4" i="17"/>
  <c r="B4" i="17"/>
  <c r="F5" i="7"/>
  <c r="F6" i="7"/>
  <c r="F7" i="7"/>
  <c r="F8" i="7"/>
  <c r="F9" i="7"/>
  <c r="F10" i="7"/>
  <c r="F11" i="7"/>
  <c r="B5" i="7"/>
  <c r="B6" i="7"/>
  <c r="B7" i="7"/>
  <c r="B8" i="7"/>
  <c r="B9" i="7"/>
  <c r="B10" i="7"/>
  <c r="B11" i="7"/>
  <c r="B12" i="7"/>
  <c r="B13" i="7"/>
  <c r="B14" i="7"/>
  <c r="B15" i="7"/>
  <c r="B16" i="7"/>
  <c r="B4" i="7"/>
  <c r="F12" i="7"/>
  <c r="F13" i="7"/>
  <c r="F14" i="7"/>
  <c r="F4" i="7"/>
  <c r="N11" i="3"/>
  <c r="N10" i="3"/>
  <c r="N9" i="3"/>
  <c r="N8" i="3"/>
  <c r="N7" i="3"/>
  <c r="N6" i="3"/>
  <c r="N5" i="3"/>
  <c r="N4" i="3"/>
  <c r="J4" i="3"/>
  <c r="F4" i="3"/>
  <c r="B4" i="3"/>
</calcChain>
</file>

<file path=xl/sharedStrings.xml><?xml version="1.0" encoding="utf-8"?>
<sst xmlns="http://schemas.openxmlformats.org/spreadsheetml/2006/main" count="99" uniqueCount="9">
  <si>
    <t>BLER</t>
  </si>
  <si>
    <t>Decoder:</t>
  </si>
  <si>
    <t>SNR (dB)</t>
  </si>
  <si>
    <t>Block length around</t>
  </si>
  <si>
    <t xml:space="preserve">Notes </t>
  </si>
  <si>
    <t>Iteration:</t>
    <phoneticPr fontId="1" type="noConversion"/>
  </si>
  <si>
    <t>Eb/N0(dB)</t>
    <phoneticPr fontId="1" type="noConversion"/>
  </si>
  <si>
    <t>Eb/N0(dB)</t>
    <phoneticPr fontId="1" type="noConversion"/>
  </si>
  <si>
    <t>Eb/N0(dB)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</si>
</sst>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"/>
    <numFmt numFmtId="177" formatCode="0.000_ 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" fontId="0" fillId="0" borderId="0" xfId="0" applyNumberFormat="1"/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11" fontId="0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1" fontId="0" fillId="0" borderId="0" xfId="0" applyNumberFormat="1" applyFill="1"/>
    <xf numFmtId="0" fontId="2" fillId="0" borderId="0" xfId="0" applyFont="1"/>
    <xf numFmtId="2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1" fontId="0" fillId="0" borderId="0" xfId="0" applyNumberFormat="1"/>
    <xf numFmtId="2" fontId="0" fillId="0" borderId="0" xfId="0" applyNumberFormat="1" applyFont="1"/>
    <xf numFmtId="0" fontId="0" fillId="0" borderId="0" xfId="0" applyFont="1"/>
    <xf numFmtId="177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workbookViewId="0">
      <selection activeCell="Q17" sqref="Q17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7</v>
      </c>
      <c r="H3" s="2" t="s">
        <v>0</v>
      </c>
      <c r="J3" s="2" t="s">
        <v>2</v>
      </c>
      <c r="K3" s="2" t="s">
        <v>7</v>
      </c>
      <c r="L3" s="2" t="s">
        <v>0</v>
      </c>
      <c r="N3" s="2" t="s">
        <v>2</v>
      </c>
      <c r="O3" s="2" t="s">
        <v>7</v>
      </c>
      <c r="P3" s="2" t="s">
        <v>0</v>
      </c>
      <c r="R3" s="2" t="s">
        <v>2</v>
      </c>
      <c r="S3" s="2" t="s">
        <v>6</v>
      </c>
      <c r="T3" s="2" t="s">
        <v>0</v>
      </c>
    </row>
    <row r="4" spans="1:25" x14ac:dyDescent="0.15">
      <c r="B4" s="1">
        <f>C4-1.761</f>
        <v>-0.7609999999999999</v>
      </c>
      <c r="C4" s="10">
        <v>1</v>
      </c>
      <c r="D4" s="12">
        <v>0.89552240000000005</v>
      </c>
      <c r="F4" s="2">
        <f>G4-1.761</f>
        <v>-0.7609999999999999</v>
      </c>
      <c r="G4" s="2">
        <v>1</v>
      </c>
      <c r="H4" s="12">
        <v>0.68965520000000002</v>
      </c>
      <c r="J4" s="2">
        <f>K4-1.761</f>
        <v>-0.7609999999999999</v>
      </c>
      <c r="K4" s="2">
        <v>1</v>
      </c>
      <c r="L4" s="12">
        <v>0.55555560000000004</v>
      </c>
      <c r="N4" s="2">
        <f>O4-1.761</f>
        <v>-0.7609999999999999</v>
      </c>
      <c r="O4" s="2">
        <v>1</v>
      </c>
      <c r="P4" s="12">
        <v>0.89552240000000005</v>
      </c>
      <c r="R4" s="2">
        <f>S4-1.761</f>
        <v>-0.7609999999999999</v>
      </c>
      <c r="S4" s="2">
        <v>1</v>
      </c>
      <c r="T4" s="12">
        <v>0.90909090000000004</v>
      </c>
    </row>
    <row r="5" spans="1:25" x14ac:dyDescent="0.15">
      <c r="B5" s="1">
        <f t="shared" ref="B5:B19" si="0">C5-1.761</f>
        <v>-0.2609999999999999</v>
      </c>
      <c r="C5" s="11">
        <v>1.5</v>
      </c>
      <c r="D5" s="12">
        <v>0.86956520000000004</v>
      </c>
      <c r="F5" s="2">
        <f t="shared" ref="F5:F15" si="1">G5-1.761</f>
        <v>-0.2609999999999999</v>
      </c>
      <c r="G5" s="9">
        <v>1.5</v>
      </c>
      <c r="H5" s="12">
        <v>0.57142859999999995</v>
      </c>
      <c r="J5" s="2">
        <f t="shared" ref="J5:J13" si="2">K5-1.761</f>
        <v>-0.2609999999999999</v>
      </c>
      <c r="K5" s="2">
        <v>1.5</v>
      </c>
      <c r="L5" s="12">
        <v>0.31914890000000001</v>
      </c>
      <c r="N5" s="2">
        <f t="shared" ref="N5:N11" si="3">O5-1.761</f>
        <v>-0.2609999999999999</v>
      </c>
      <c r="O5" s="2">
        <v>1.5</v>
      </c>
      <c r="P5" s="12">
        <v>0.55045869999999997</v>
      </c>
      <c r="R5" s="2">
        <f t="shared" ref="R5:R12" si="4">S5-1.761</f>
        <v>-0.2609999999999999</v>
      </c>
      <c r="S5" s="2">
        <v>1.5</v>
      </c>
      <c r="T5" s="12">
        <v>0.63157890000000005</v>
      </c>
    </row>
    <row r="6" spans="1:25" x14ac:dyDescent="0.15">
      <c r="B6" s="1">
        <f t="shared" si="0"/>
        <v>0.2390000000000001</v>
      </c>
      <c r="C6" s="10">
        <v>2</v>
      </c>
      <c r="D6" s="6">
        <v>0.75</v>
      </c>
      <c r="F6" s="2">
        <f t="shared" si="1"/>
        <v>0.2390000000000001</v>
      </c>
      <c r="G6" s="2">
        <v>2</v>
      </c>
      <c r="H6" s="8">
        <v>0.3225806</v>
      </c>
      <c r="J6" s="2">
        <f t="shared" si="2"/>
        <v>0.2390000000000001</v>
      </c>
      <c r="K6" s="2">
        <v>2</v>
      </c>
      <c r="L6" s="8">
        <v>0.14563110000000001</v>
      </c>
      <c r="N6" s="2">
        <f t="shared" si="3"/>
        <v>0.2390000000000001</v>
      </c>
      <c r="O6" s="2">
        <v>2</v>
      </c>
      <c r="P6" s="8">
        <v>0.25316460000000002</v>
      </c>
      <c r="R6" s="2">
        <f t="shared" si="4"/>
        <v>0.2390000000000001</v>
      </c>
      <c r="S6" s="2">
        <v>2</v>
      </c>
      <c r="T6" s="12">
        <v>0.34682079999999998</v>
      </c>
      <c r="U6" s="7"/>
      <c r="V6" s="8"/>
      <c r="Y6" s="3"/>
    </row>
    <row r="7" spans="1:25" x14ac:dyDescent="0.15">
      <c r="B7" s="1">
        <f t="shared" si="0"/>
        <v>0.7390000000000001</v>
      </c>
      <c r="C7" s="11">
        <v>2.5</v>
      </c>
      <c r="D7" s="6">
        <v>0.57142859999999995</v>
      </c>
      <c r="F7" s="2">
        <f t="shared" si="1"/>
        <v>0.7390000000000001</v>
      </c>
      <c r="G7" s="9">
        <v>2.5</v>
      </c>
      <c r="H7" s="8">
        <v>0.22988510000000001</v>
      </c>
      <c r="J7" s="2">
        <f t="shared" si="2"/>
        <v>0.7390000000000001</v>
      </c>
      <c r="K7" s="2">
        <v>2.5</v>
      </c>
      <c r="L7" s="8">
        <v>7.2551389999999993E-2</v>
      </c>
      <c r="N7" s="2">
        <f t="shared" si="3"/>
        <v>0.7390000000000001</v>
      </c>
      <c r="O7" s="2">
        <v>2.5</v>
      </c>
      <c r="P7" s="8">
        <v>9.4043890000000005E-2</v>
      </c>
      <c r="R7" s="2">
        <f t="shared" si="4"/>
        <v>0.7390000000000001</v>
      </c>
      <c r="S7" s="2">
        <v>2.5</v>
      </c>
      <c r="T7" s="12">
        <v>0.1195219</v>
      </c>
      <c r="U7" s="7"/>
      <c r="V7" s="8"/>
      <c r="Y7" s="3"/>
    </row>
    <row r="8" spans="1:25" x14ac:dyDescent="0.15">
      <c r="B8" s="1">
        <f t="shared" si="0"/>
        <v>1.2390000000000001</v>
      </c>
      <c r="C8" s="10">
        <v>3</v>
      </c>
      <c r="D8" s="6">
        <v>0.53571429999999998</v>
      </c>
      <c r="F8" s="2">
        <f t="shared" si="1"/>
        <v>1.2390000000000001</v>
      </c>
      <c r="G8" s="2">
        <v>3</v>
      </c>
      <c r="H8" s="8">
        <v>8.3449239999999994E-2</v>
      </c>
      <c r="J8" s="2">
        <f t="shared" si="2"/>
        <v>1.2390000000000001</v>
      </c>
      <c r="K8" s="2">
        <v>3</v>
      </c>
      <c r="L8" s="8">
        <v>2.0332090000000001E-2</v>
      </c>
      <c r="N8" s="2">
        <f t="shared" si="3"/>
        <v>1.2390000000000001</v>
      </c>
      <c r="O8" s="2">
        <v>3</v>
      </c>
      <c r="P8" s="8">
        <v>3.0911899999999999E-2</v>
      </c>
      <c r="R8" s="2">
        <f t="shared" si="4"/>
        <v>1.2390000000000001</v>
      </c>
      <c r="S8" s="2">
        <v>3</v>
      </c>
      <c r="T8" s="12">
        <v>3.3185840000000001E-2</v>
      </c>
      <c r="U8" s="7"/>
      <c r="V8" s="8"/>
      <c r="Y8" s="3"/>
    </row>
    <row r="9" spans="1:25" x14ac:dyDescent="0.15">
      <c r="B9" s="1">
        <f t="shared" si="0"/>
        <v>1.7390000000000001</v>
      </c>
      <c r="C9" s="11">
        <v>3.5</v>
      </c>
      <c r="D9" s="6">
        <v>0.34090910000000002</v>
      </c>
      <c r="F9" s="2">
        <f t="shared" si="1"/>
        <v>1.7390000000000001</v>
      </c>
      <c r="G9" s="9">
        <v>3.5</v>
      </c>
      <c r="H9" s="8">
        <v>4.9545829999999999E-2</v>
      </c>
      <c r="J9" s="2">
        <f t="shared" si="2"/>
        <v>1.7390000000000001</v>
      </c>
      <c r="K9" s="2">
        <v>3.5</v>
      </c>
      <c r="L9" s="8">
        <v>6.7031620000000004E-3</v>
      </c>
      <c r="N9" s="2">
        <f t="shared" si="3"/>
        <v>1.7390000000000001</v>
      </c>
      <c r="O9" s="2">
        <v>3.5</v>
      </c>
      <c r="P9" s="8">
        <v>1.0101010000000001E-2</v>
      </c>
      <c r="R9" s="2">
        <f t="shared" si="4"/>
        <v>1.7390000000000001</v>
      </c>
      <c r="S9" s="2">
        <v>3.5</v>
      </c>
      <c r="T9" s="12">
        <v>1.0754619999999999E-2</v>
      </c>
      <c r="U9" s="7"/>
      <c r="V9" s="8"/>
      <c r="Y9" s="3"/>
    </row>
    <row r="10" spans="1:25" x14ac:dyDescent="0.15">
      <c r="B10" s="1">
        <f t="shared" si="0"/>
        <v>2.2389999999999999</v>
      </c>
      <c r="C10" s="10">
        <v>4</v>
      </c>
      <c r="D10" s="6">
        <v>0.24291499999999999</v>
      </c>
      <c r="F10" s="2">
        <f t="shared" si="1"/>
        <v>2.2389999999999999</v>
      </c>
      <c r="G10" s="2">
        <v>4</v>
      </c>
      <c r="H10" s="8">
        <v>1.9973370000000001E-2</v>
      </c>
      <c r="J10" s="2">
        <f t="shared" si="2"/>
        <v>2.2389999999999999</v>
      </c>
      <c r="K10" s="2">
        <v>4</v>
      </c>
      <c r="L10" s="8">
        <v>1.6774299999999999E-3</v>
      </c>
      <c r="N10" s="2">
        <f t="shared" si="3"/>
        <v>2.2389999999999999</v>
      </c>
      <c r="O10" s="2">
        <v>4</v>
      </c>
      <c r="P10" s="8">
        <v>1.6987059999999999E-3</v>
      </c>
      <c r="R10" s="2">
        <f t="shared" si="4"/>
        <v>2.2389999999999999</v>
      </c>
      <c r="S10" s="2">
        <v>4</v>
      </c>
      <c r="T10" s="12">
        <v>2.8553749999999998E-3</v>
      </c>
      <c r="U10" s="7"/>
      <c r="V10" s="8"/>
      <c r="Y10" s="3"/>
    </row>
    <row r="11" spans="1:25" x14ac:dyDescent="0.15">
      <c r="B11" s="1">
        <f t="shared" si="0"/>
        <v>2.7389999999999999</v>
      </c>
      <c r="C11" s="11">
        <v>4.5</v>
      </c>
      <c r="D11" s="6">
        <v>0.1466993</v>
      </c>
      <c r="F11" s="2">
        <f t="shared" si="1"/>
        <v>2.7389999999999999</v>
      </c>
      <c r="G11" s="9">
        <v>4.5</v>
      </c>
      <c r="H11" s="8">
        <v>8.3857440000000005E-3</v>
      </c>
      <c r="J11" s="2">
        <f t="shared" si="2"/>
        <v>2.7389999999999999</v>
      </c>
      <c r="K11" s="2">
        <v>4.5</v>
      </c>
      <c r="L11" s="8">
        <v>3.5630299999999998E-4</v>
      </c>
      <c r="N11" s="2">
        <f t="shared" si="3"/>
        <v>2.7389999999999999</v>
      </c>
      <c r="O11" s="2">
        <v>4.5</v>
      </c>
      <c r="P11" s="12">
        <v>3.3089030000000002E-4</v>
      </c>
      <c r="R11" s="2">
        <f t="shared" si="4"/>
        <v>2.7389999999999999</v>
      </c>
      <c r="S11" s="2">
        <v>4.5</v>
      </c>
      <c r="T11" s="12">
        <v>5.2543550000000005E-4</v>
      </c>
      <c r="U11" s="7"/>
      <c r="V11" s="8"/>
    </row>
    <row r="12" spans="1:25" x14ac:dyDescent="0.15">
      <c r="B12" s="1">
        <f t="shared" si="0"/>
        <v>3.2389999999999999</v>
      </c>
      <c r="C12" s="10">
        <v>5</v>
      </c>
      <c r="D12" s="6">
        <v>5.752637E-2</v>
      </c>
      <c r="F12" s="2">
        <f t="shared" si="1"/>
        <v>3.2389999999999999</v>
      </c>
      <c r="G12" s="2">
        <v>5</v>
      </c>
      <c r="H12" s="8">
        <v>2.3417379999999999E-3</v>
      </c>
      <c r="J12" s="2">
        <f t="shared" si="2"/>
        <v>3.2389999999999999</v>
      </c>
      <c r="K12" s="2">
        <v>5</v>
      </c>
      <c r="L12" s="8">
        <v>7.8207479999999998E-5</v>
      </c>
      <c r="P12" s="3"/>
      <c r="R12" s="2">
        <f t="shared" si="4"/>
        <v>3.2389999999999999</v>
      </c>
      <c r="S12" s="2">
        <v>5</v>
      </c>
      <c r="T12" s="12">
        <v>9.1245040000000001E-5</v>
      </c>
      <c r="U12" s="7"/>
      <c r="V12" s="8"/>
    </row>
    <row r="13" spans="1:25" x14ac:dyDescent="0.15">
      <c r="B13" s="1">
        <f t="shared" si="0"/>
        <v>3.7389999999999999</v>
      </c>
      <c r="C13" s="11">
        <v>5.5</v>
      </c>
      <c r="D13" s="12">
        <v>2.696629E-2</v>
      </c>
      <c r="F13" s="2">
        <f t="shared" si="1"/>
        <v>3.7389999999999999</v>
      </c>
      <c r="G13" s="9">
        <v>5.5</v>
      </c>
      <c r="H13" s="8">
        <v>7.516631E-4</v>
      </c>
      <c r="J13" s="2">
        <f t="shared" si="2"/>
        <v>3.7389999999999999</v>
      </c>
      <c r="K13" s="2">
        <v>5.5</v>
      </c>
      <c r="L13" s="3">
        <v>1.2E-5</v>
      </c>
    </row>
    <row r="14" spans="1:25" x14ac:dyDescent="0.15">
      <c r="B14" s="1">
        <f t="shared" si="0"/>
        <v>4.2389999999999999</v>
      </c>
      <c r="C14" s="10">
        <v>6</v>
      </c>
      <c r="D14" s="12">
        <v>8.9392129999999997E-3</v>
      </c>
      <c r="F14" s="2">
        <f t="shared" si="1"/>
        <v>4.2389999999999999</v>
      </c>
      <c r="G14" s="2">
        <v>6</v>
      </c>
      <c r="H14" s="8">
        <v>1.7520909999999999E-4</v>
      </c>
      <c r="L14" s="3"/>
    </row>
    <row r="15" spans="1:25" x14ac:dyDescent="0.15">
      <c r="B15" s="1">
        <f t="shared" si="0"/>
        <v>4.7389999999999999</v>
      </c>
      <c r="C15" s="11">
        <v>6.5</v>
      </c>
      <c r="D15" s="12">
        <v>3.1060720000000001E-3</v>
      </c>
      <c r="F15" s="2">
        <f t="shared" si="1"/>
        <v>4.7389999999999999</v>
      </c>
      <c r="G15" s="2">
        <v>6.5</v>
      </c>
      <c r="H15" s="3">
        <v>4.3000000000000002E-5</v>
      </c>
      <c r="L15" s="3"/>
    </row>
    <row r="16" spans="1:25" x14ac:dyDescent="0.15">
      <c r="B16" s="1">
        <f t="shared" si="0"/>
        <v>5.2389999999999999</v>
      </c>
      <c r="C16" s="10">
        <v>7</v>
      </c>
      <c r="D16" s="12">
        <v>9.4640209999999998E-4</v>
      </c>
      <c r="H16" s="3"/>
      <c r="L16" s="3"/>
    </row>
    <row r="17" spans="2:8" x14ac:dyDescent="0.15">
      <c r="B17" s="1">
        <f t="shared" si="0"/>
        <v>5.7389999999999999</v>
      </c>
      <c r="C17" s="11">
        <v>7.5</v>
      </c>
      <c r="D17" s="12">
        <v>1.6798679999999999E-4</v>
      </c>
      <c r="H17" s="3"/>
    </row>
    <row r="18" spans="2:8" x14ac:dyDescent="0.15">
      <c r="B18" s="1">
        <f t="shared" si="0"/>
        <v>6.2389999999999999</v>
      </c>
      <c r="C18" s="10">
        <v>8</v>
      </c>
      <c r="D18" s="12">
        <v>6.3851460000000001E-5</v>
      </c>
      <c r="F18" s="3"/>
      <c r="G18" s="3"/>
    </row>
    <row r="19" spans="2:8" x14ac:dyDescent="0.15">
      <c r="B19" s="1">
        <f t="shared" si="0"/>
        <v>6.7389999999999999</v>
      </c>
      <c r="C19" s="11">
        <v>8.5</v>
      </c>
      <c r="D19" s="12">
        <v>1.2E-5</v>
      </c>
      <c r="F19" s="3"/>
      <c r="G19" s="3"/>
    </row>
    <row r="20" spans="2:8" x14ac:dyDescent="0.15">
      <c r="B20" s="2"/>
      <c r="C20" s="2"/>
      <c r="D20" s="3"/>
      <c r="F20" s="3"/>
      <c r="G20" s="3"/>
    </row>
    <row r="21" spans="2:8" x14ac:dyDescent="0.15">
      <c r="B21" s="2"/>
      <c r="C21" s="2"/>
      <c r="D21" s="3"/>
      <c r="F21" s="3"/>
      <c r="G21" s="3"/>
    </row>
    <row r="22" spans="2:8" x14ac:dyDescent="0.15">
      <c r="B22" s="2"/>
      <c r="C22" s="2"/>
      <c r="D22" s="3"/>
      <c r="F22" s="3"/>
      <c r="G22" s="3"/>
    </row>
    <row r="23" spans="2:8" x14ac:dyDescent="0.15">
      <c r="B23" s="2"/>
      <c r="C23" s="2"/>
      <c r="D23" s="3"/>
      <c r="F23" s="3"/>
      <c r="G23" s="3"/>
    </row>
    <row r="24" spans="2:8" x14ac:dyDescent="0.15">
      <c r="B24" s="2"/>
      <c r="C24" s="2"/>
      <c r="D24" s="3"/>
      <c r="F24" s="3"/>
      <c r="G24" s="3"/>
    </row>
    <row r="25" spans="2:8" x14ac:dyDescent="0.15">
      <c r="F25" s="3"/>
      <c r="G25" s="3"/>
    </row>
    <row r="26" spans="2:8" x14ac:dyDescent="0.15">
      <c r="F26" s="3"/>
      <c r="G26" s="3"/>
    </row>
    <row r="27" spans="2:8" x14ac:dyDescent="0.15">
      <c r="F27" s="3"/>
      <c r="G27" s="3"/>
    </row>
    <row r="28" spans="2:8" x14ac:dyDescent="0.15">
      <c r="F28" s="3"/>
      <c r="G28" s="3"/>
    </row>
    <row r="29" spans="2:8" x14ac:dyDescent="0.15">
      <c r="F29" s="3"/>
      <c r="G29" s="3"/>
    </row>
    <row r="30" spans="2:8" x14ac:dyDescent="0.15">
      <c r="F30" s="3"/>
      <c r="G30" s="3"/>
    </row>
    <row r="31" spans="2:8" x14ac:dyDescent="0.15">
      <c r="F31" s="3"/>
      <c r="G31" s="3"/>
    </row>
    <row r="32" spans="2:8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workbookViewId="0">
      <selection activeCell="D23" sqref="A1:XFD1048576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7</v>
      </c>
      <c r="H3" s="2" t="s">
        <v>0</v>
      </c>
      <c r="J3" s="2" t="s">
        <v>2</v>
      </c>
      <c r="K3" s="2" t="s">
        <v>7</v>
      </c>
      <c r="L3" s="2" t="s">
        <v>0</v>
      </c>
      <c r="N3" s="2" t="s">
        <v>2</v>
      </c>
      <c r="O3" s="2" t="s">
        <v>6</v>
      </c>
      <c r="P3" s="2" t="s">
        <v>0</v>
      </c>
      <c r="R3" s="2" t="s">
        <v>2</v>
      </c>
      <c r="S3" s="2" t="s">
        <v>7</v>
      </c>
      <c r="T3" s="2" t="s">
        <v>0</v>
      </c>
    </row>
    <row r="4" spans="1:25" x14ac:dyDescent="0.15">
      <c r="B4" s="1">
        <f>C4-4.771</f>
        <v>-3.7709999999999999</v>
      </c>
      <c r="C4" s="1">
        <v>1</v>
      </c>
      <c r="D4" s="12">
        <v>0.68965520000000002</v>
      </c>
      <c r="F4" s="15">
        <f>G4-4.771</f>
        <v>-3.7709999999999999</v>
      </c>
      <c r="G4" s="1">
        <v>1</v>
      </c>
      <c r="H4" s="12">
        <v>0.51724139999999996</v>
      </c>
      <c r="J4" s="15">
        <f>K4-4.771</f>
        <v>-3.7709999999999999</v>
      </c>
      <c r="K4" s="1">
        <v>1</v>
      </c>
      <c r="L4" s="12">
        <v>0.61224489999999998</v>
      </c>
      <c r="N4" s="15">
        <f>O4-4.771</f>
        <v>-3.7709999999999999</v>
      </c>
      <c r="O4" s="1">
        <v>1</v>
      </c>
      <c r="P4" s="12">
        <v>0.83333330000000005</v>
      </c>
      <c r="R4" s="15">
        <f>S4-4.771</f>
        <v>-3.7709999999999999</v>
      </c>
      <c r="S4" s="1">
        <v>1</v>
      </c>
      <c r="T4" s="12">
        <v>0.92307689999999998</v>
      </c>
    </row>
    <row r="5" spans="1:25" x14ac:dyDescent="0.15">
      <c r="B5" s="1">
        <f t="shared" ref="B5:B16" si="0">C5-4.771</f>
        <v>-3.2709999999999999</v>
      </c>
      <c r="C5" s="9">
        <v>1.5</v>
      </c>
      <c r="D5" s="12">
        <v>0.61224489999999998</v>
      </c>
      <c r="F5" s="15">
        <f t="shared" ref="F5:F11" si="1">G5-4.771</f>
        <v>-3.2709999999999999</v>
      </c>
      <c r="G5" s="9">
        <v>1.5</v>
      </c>
      <c r="H5" s="12">
        <v>0.44444440000000002</v>
      </c>
      <c r="J5" s="15">
        <f t="shared" ref="J5:J12" si="2">K5-4.771</f>
        <v>-3.2709999999999999</v>
      </c>
      <c r="K5" s="9">
        <v>1.5</v>
      </c>
      <c r="L5" s="12">
        <v>0.37735849999999999</v>
      </c>
      <c r="N5" s="15">
        <f t="shared" ref="N5:N12" si="3">O5-4.771</f>
        <v>-3.2709999999999999</v>
      </c>
      <c r="O5" s="9">
        <v>1.5</v>
      </c>
      <c r="P5" s="12">
        <v>0.46153850000000002</v>
      </c>
      <c r="R5" s="15">
        <f t="shared" ref="R5:R12" si="4">S5-4.771</f>
        <v>-3.2709999999999999</v>
      </c>
      <c r="S5" s="9">
        <v>1.5</v>
      </c>
      <c r="T5" s="12">
        <v>0.70588240000000002</v>
      </c>
    </row>
    <row r="6" spans="1:25" x14ac:dyDescent="0.15">
      <c r="B6" s="1">
        <f t="shared" si="0"/>
        <v>-2.7709999999999999</v>
      </c>
      <c r="C6" s="1">
        <v>2</v>
      </c>
      <c r="D6" s="6">
        <v>0.56074769999999996</v>
      </c>
      <c r="F6" s="15">
        <f t="shared" si="1"/>
        <v>-2.7709999999999999</v>
      </c>
      <c r="G6" s="1">
        <v>2</v>
      </c>
      <c r="H6" s="8">
        <v>0.26200869999999998</v>
      </c>
      <c r="J6" s="15">
        <f t="shared" si="2"/>
        <v>-2.7709999999999999</v>
      </c>
      <c r="K6" s="1">
        <v>2</v>
      </c>
      <c r="L6" s="8">
        <v>0.15748029999999999</v>
      </c>
      <c r="N6" s="15">
        <f t="shared" si="3"/>
        <v>-2.7709999999999999</v>
      </c>
      <c r="O6" s="1">
        <v>2</v>
      </c>
      <c r="P6" s="8">
        <v>0.22388060000000001</v>
      </c>
      <c r="R6" s="15">
        <f t="shared" si="4"/>
        <v>-2.7709999999999999</v>
      </c>
      <c r="S6" s="1">
        <v>2</v>
      </c>
      <c r="T6" s="12">
        <v>0.29850749999999998</v>
      </c>
      <c r="U6" s="7"/>
      <c r="V6" s="8"/>
      <c r="Y6" s="3"/>
    </row>
    <row r="7" spans="1:25" x14ac:dyDescent="0.15">
      <c r="B7" s="1">
        <f t="shared" si="0"/>
        <v>-2.2709999999999999</v>
      </c>
      <c r="C7" s="9">
        <v>2.5</v>
      </c>
      <c r="D7" s="6">
        <v>0.3157895</v>
      </c>
      <c r="F7" s="15">
        <f t="shared" si="1"/>
        <v>-2.2709999999999999</v>
      </c>
      <c r="G7" s="9">
        <v>2.5</v>
      </c>
      <c r="H7" s="8">
        <v>0.13544020000000001</v>
      </c>
      <c r="J7" s="15">
        <f t="shared" si="2"/>
        <v>-2.2709999999999999</v>
      </c>
      <c r="K7" s="9">
        <v>2.5</v>
      </c>
      <c r="L7" s="8">
        <v>8.3682010000000001E-2</v>
      </c>
      <c r="N7" s="15">
        <f t="shared" si="3"/>
        <v>-2.2709999999999999</v>
      </c>
      <c r="O7" s="9">
        <v>2.5</v>
      </c>
      <c r="P7" s="8">
        <v>0.1174168</v>
      </c>
      <c r="R7" s="15">
        <f t="shared" si="4"/>
        <v>-2.2709999999999999</v>
      </c>
      <c r="S7" s="9">
        <v>2.5</v>
      </c>
      <c r="T7" s="12">
        <v>0.1149425</v>
      </c>
      <c r="U7" s="7"/>
      <c r="V7" s="8"/>
      <c r="Y7" s="3"/>
    </row>
    <row r="8" spans="1:25" x14ac:dyDescent="0.15">
      <c r="B8" s="1">
        <f t="shared" si="0"/>
        <v>-1.7709999999999999</v>
      </c>
      <c r="C8" s="1">
        <v>3</v>
      </c>
      <c r="D8" s="6">
        <v>0.22641510000000001</v>
      </c>
      <c r="F8" s="15">
        <f t="shared" si="1"/>
        <v>-1.7709999999999999</v>
      </c>
      <c r="G8" s="1">
        <v>3</v>
      </c>
      <c r="H8" s="8">
        <v>7.0921990000000004E-2</v>
      </c>
      <c r="J8" s="15">
        <f t="shared" si="2"/>
        <v>-1.7709999999999999</v>
      </c>
      <c r="K8" s="1">
        <v>3</v>
      </c>
      <c r="L8" s="8">
        <v>2.415459E-2</v>
      </c>
      <c r="N8" s="15">
        <f t="shared" si="3"/>
        <v>-1.7709999999999999</v>
      </c>
      <c r="O8" s="1">
        <v>3</v>
      </c>
      <c r="P8" s="8">
        <v>2.9440629999999999E-2</v>
      </c>
      <c r="R8" s="15">
        <f t="shared" si="4"/>
        <v>-1.7709999999999999</v>
      </c>
      <c r="S8" s="1">
        <v>3</v>
      </c>
      <c r="T8" s="12">
        <v>4.207574E-2</v>
      </c>
      <c r="U8" s="7"/>
      <c r="V8" s="8"/>
      <c r="Y8" s="3"/>
    </row>
    <row r="9" spans="1:25" x14ac:dyDescent="0.15">
      <c r="B9" s="1">
        <f t="shared" si="0"/>
        <v>-1.2709999999999999</v>
      </c>
      <c r="C9" s="9">
        <v>3.5</v>
      </c>
      <c r="D9" s="6">
        <v>0.1098901</v>
      </c>
      <c r="F9" s="15">
        <f t="shared" si="1"/>
        <v>-1.2709999999999999</v>
      </c>
      <c r="G9" s="9">
        <v>3.5</v>
      </c>
      <c r="H9" s="8">
        <v>3.5693040000000002E-2</v>
      </c>
      <c r="J9" s="15">
        <f t="shared" si="2"/>
        <v>-1.2709999999999999</v>
      </c>
      <c r="K9" s="9">
        <v>3.5</v>
      </c>
      <c r="L9" s="8">
        <v>5.9400060000000003E-3</v>
      </c>
      <c r="N9" s="15">
        <f t="shared" si="3"/>
        <v>-1.2709999999999999</v>
      </c>
      <c r="O9" s="9">
        <v>3.5</v>
      </c>
      <c r="P9" s="8">
        <v>7.246377E-3</v>
      </c>
      <c r="R9" s="15">
        <f t="shared" si="4"/>
        <v>-1.2709999999999999</v>
      </c>
      <c r="S9" s="9">
        <v>3.5</v>
      </c>
      <c r="T9" s="12">
        <v>1.501126E-2</v>
      </c>
      <c r="U9" s="7"/>
      <c r="V9" s="8"/>
      <c r="Y9" s="3"/>
    </row>
    <row r="10" spans="1:25" x14ac:dyDescent="0.15">
      <c r="B10" s="1">
        <f t="shared" si="0"/>
        <v>-0.77099999999999991</v>
      </c>
      <c r="C10" s="1">
        <v>4</v>
      </c>
      <c r="D10" s="6">
        <v>6.4516130000000005E-2</v>
      </c>
      <c r="F10" s="15">
        <f t="shared" si="1"/>
        <v>-0.77099999999999991</v>
      </c>
      <c r="G10" s="1">
        <v>4</v>
      </c>
      <c r="H10" s="8">
        <v>9.9009900000000001E-3</v>
      </c>
      <c r="J10" s="15">
        <f t="shared" si="2"/>
        <v>-0.77099999999999991</v>
      </c>
      <c r="K10" s="1">
        <v>4</v>
      </c>
      <c r="L10" s="8">
        <v>1.370614E-3</v>
      </c>
      <c r="N10" s="15">
        <f t="shared" si="3"/>
        <v>-0.77099999999999991</v>
      </c>
      <c r="O10" s="1">
        <v>4</v>
      </c>
      <c r="P10" s="8">
        <v>1.8253169999999999E-3</v>
      </c>
      <c r="R10" s="15">
        <f t="shared" si="4"/>
        <v>-0.77099999999999991</v>
      </c>
      <c r="S10" s="1">
        <v>4</v>
      </c>
      <c r="T10" s="12">
        <v>2.8776980000000001E-3</v>
      </c>
      <c r="U10" s="7"/>
      <c r="V10" s="8"/>
      <c r="Y10" s="3"/>
    </row>
    <row r="11" spans="1:25" x14ac:dyDescent="0.15">
      <c r="B11" s="1">
        <f t="shared" si="0"/>
        <v>-0.27099999999999991</v>
      </c>
      <c r="C11" s="9">
        <v>4.5</v>
      </c>
      <c r="D11" s="6">
        <v>2.3800080000000001E-2</v>
      </c>
      <c r="F11" s="15">
        <f t="shared" si="1"/>
        <v>-0.27099999999999991</v>
      </c>
      <c r="G11" s="9">
        <v>4.5</v>
      </c>
      <c r="H11" s="8">
        <v>2.9413210000000002E-3</v>
      </c>
      <c r="J11" s="15">
        <f t="shared" si="2"/>
        <v>-0.27099999999999991</v>
      </c>
      <c r="K11" s="9">
        <v>4.5</v>
      </c>
      <c r="L11" s="8">
        <v>3.173478E-4</v>
      </c>
      <c r="N11" s="15">
        <f t="shared" si="3"/>
        <v>-0.27099999999999991</v>
      </c>
      <c r="O11" s="9">
        <v>4.5</v>
      </c>
      <c r="P11" s="12">
        <v>2.865891E-4</v>
      </c>
      <c r="R11" s="15">
        <f t="shared" si="4"/>
        <v>-0.27099999999999991</v>
      </c>
      <c r="S11" s="9">
        <v>4.5</v>
      </c>
      <c r="T11" s="12">
        <v>4.0663629999999998E-4</v>
      </c>
      <c r="U11" s="7"/>
      <c r="V11" s="8"/>
    </row>
    <row r="12" spans="1:25" x14ac:dyDescent="0.15">
      <c r="B12" s="1">
        <f t="shared" si="0"/>
        <v>0.22900000000000009</v>
      </c>
      <c r="C12" s="1">
        <v>5</v>
      </c>
      <c r="D12" s="6">
        <v>1.0676160000000001E-2</v>
      </c>
      <c r="F12" s="15">
        <f t="shared" ref="F12:F15" si="5">G12-4.771</f>
        <v>0.22900000000000009</v>
      </c>
      <c r="G12" s="1">
        <v>5</v>
      </c>
      <c r="H12" s="8">
        <v>9.3444839999999997E-4</v>
      </c>
      <c r="J12" s="15">
        <f t="shared" si="2"/>
        <v>0.22900000000000009</v>
      </c>
      <c r="K12" s="1">
        <v>5</v>
      </c>
      <c r="L12" s="8">
        <v>4.8000000000000001E-5</v>
      </c>
      <c r="N12" s="15">
        <f t="shared" si="3"/>
        <v>0.22900000000000009</v>
      </c>
      <c r="O12" s="1">
        <v>5</v>
      </c>
      <c r="P12" s="12">
        <v>7.1302600000000004E-5</v>
      </c>
      <c r="R12" s="15"/>
      <c r="S12" s="1"/>
      <c r="U12" s="7"/>
      <c r="V12" s="8"/>
    </row>
    <row r="13" spans="1:25" x14ac:dyDescent="0.15">
      <c r="B13" s="1">
        <f t="shared" si="0"/>
        <v>0.72900000000000009</v>
      </c>
      <c r="C13" s="9">
        <v>5.5</v>
      </c>
      <c r="D13" s="12">
        <v>3.7464880000000001E-3</v>
      </c>
      <c r="F13" s="15">
        <f t="shared" si="5"/>
        <v>0.72900000000000009</v>
      </c>
      <c r="G13" s="9">
        <v>5.5</v>
      </c>
      <c r="H13" s="8">
        <v>2.622309E-4</v>
      </c>
      <c r="L13" s="3"/>
    </row>
    <row r="14" spans="1:25" x14ac:dyDescent="0.15">
      <c r="B14" s="1">
        <f t="shared" si="0"/>
        <v>1.2290000000000001</v>
      </c>
      <c r="C14" s="1">
        <v>6</v>
      </c>
      <c r="D14" s="12">
        <v>8.0958549999999999E-4</v>
      </c>
      <c r="F14" s="15">
        <f t="shared" si="5"/>
        <v>1.2290000000000001</v>
      </c>
      <c r="G14" s="1">
        <v>6</v>
      </c>
      <c r="H14" s="8">
        <v>4.3999999999999999E-5</v>
      </c>
      <c r="L14" s="3"/>
    </row>
    <row r="15" spans="1:25" x14ac:dyDescent="0.15">
      <c r="B15" s="1">
        <f t="shared" si="0"/>
        <v>1.7290000000000001</v>
      </c>
      <c r="C15" s="9">
        <v>6.5</v>
      </c>
      <c r="D15" s="12">
        <v>2.5423619999999998E-4</v>
      </c>
      <c r="F15" s="15"/>
      <c r="G15" s="9"/>
      <c r="H15" s="3"/>
      <c r="L15" s="3"/>
    </row>
    <row r="16" spans="1:25" x14ac:dyDescent="0.15">
      <c r="B16" s="1">
        <f t="shared" si="0"/>
        <v>2.2290000000000001</v>
      </c>
      <c r="C16" s="1">
        <v>7</v>
      </c>
      <c r="D16" s="12">
        <v>5.5999999999999999E-5</v>
      </c>
      <c r="H16" s="3"/>
      <c r="L16" s="3"/>
    </row>
    <row r="17" spans="2:8" x14ac:dyDescent="0.15">
      <c r="C17" s="9"/>
      <c r="D17" s="12"/>
      <c r="H17" s="3"/>
    </row>
    <row r="18" spans="2:8" x14ac:dyDescent="0.15">
      <c r="B18" s="2"/>
      <c r="C18" s="2"/>
      <c r="D18" s="3"/>
      <c r="F18" s="3"/>
      <c r="G18" s="3"/>
    </row>
    <row r="19" spans="2:8" x14ac:dyDescent="0.15">
      <c r="B19" s="2"/>
      <c r="C19" s="2"/>
      <c r="D19" s="3"/>
      <c r="F19" s="3"/>
      <c r="G19" s="3"/>
    </row>
    <row r="20" spans="2:8" x14ac:dyDescent="0.15">
      <c r="B20" s="2"/>
      <c r="C20" s="2"/>
      <c r="D20" s="3"/>
      <c r="F20" s="3"/>
      <c r="G20" s="3"/>
    </row>
    <row r="21" spans="2:8" x14ac:dyDescent="0.15">
      <c r="B21" s="2"/>
      <c r="C21" s="2"/>
      <c r="D21" s="3"/>
      <c r="F21" s="3"/>
      <c r="G21" s="3"/>
    </row>
    <row r="22" spans="2:8" x14ac:dyDescent="0.15">
      <c r="B22" s="2"/>
      <c r="C22" s="2"/>
      <c r="D22" s="3"/>
      <c r="F22" s="3"/>
      <c r="G22" s="3"/>
    </row>
    <row r="23" spans="2:8" x14ac:dyDescent="0.15">
      <c r="B23" s="2"/>
      <c r="C23" s="2"/>
      <c r="D23" s="3"/>
      <c r="F23" s="3"/>
      <c r="G23" s="3"/>
    </row>
    <row r="24" spans="2:8" x14ac:dyDescent="0.15">
      <c r="B24" s="2"/>
      <c r="C24" s="2"/>
      <c r="D24" s="3"/>
      <c r="F24" s="3"/>
      <c r="G24" s="3"/>
    </row>
    <row r="25" spans="2:8" x14ac:dyDescent="0.15">
      <c r="F25" s="3"/>
      <c r="G25" s="3"/>
    </row>
    <row r="26" spans="2:8" x14ac:dyDescent="0.15">
      <c r="F26" s="3"/>
      <c r="G26" s="3"/>
    </row>
    <row r="27" spans="2:8" x14ac:dyDescent="0.15">
      <c r="F27" s="3"/>
      <c r="G27" s="3"/>
    </row>
    <row r="28" spans="2:8" x14ac:dyDescent="0.15">
      <c r="F28" s="3"/>
      <c r="G28" s="3"/>
    </row>
    <row r="29" spans="2:8" x14ac:dyDescent="0.15">
      <c r="F29" s="3"/>
      <c r="G29" s="3"/>
    </row>
    <row r="30" spans="2:8" x14ac:dyDescent="0.15">
      <c r="F30" s="3"/>
      <c r="G30" s="3"/>
    </row>
    <row r="31" spans="2:8" x14ac:dyDescent="0.15">
      <c r="F31" s="3"/>
      <c r="G31" s="3"/>
    </row>
    <row r="32" spans="2:8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workbookViewId="0">
      <selection activeCell="R12" sqref="R12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6</v>
      </c>
      <c r="H3" s="2" t="s">
        <v>0</v>
      </c>
      <c r="J3" s="2" t="s">
        <v>2</v>
      </c>
      <c r="K3" s="2" t="s">
        <v>6</v>
      </c>
      <c r="L3" s="2" t="s">
        <v>0</v>
      </c>
      <c r="N3" s="2" t="s">
        <v>2</v>
      </c>
      <c r="O3" s="2" t="s">
        <v>6</v>
      </c>
      <c r="P3" s="2" t="s">
        <v>0</v>
      </c>
      <c r="R3" s="2" t="s">
        <v>2</v>
      </c>
      <c r="S3" s="2" t="s">
        <v>6</v>
      </c>
      <c r="T3" s="2" t="s">
        <v>0</v>
      </c>
    </row>
    <row r="4" spans="1:25" x14ac:dyDescent="0.15">
      <c r="B4" s="1">
        <f>C4-7.781</f>
        <v>-6.7809999999999997</v>
      </c>
      <c r="C4" s="1">
        <v>1</v>
      </c>
      <c r="D4" s="12">
        <v>0.68965520000000002</v>
      </c>
      <c r="F4" s="1">
        <f>G4-7.781</f>
        <v>-6.7809999999999997</v>
      </c>
      <c r="G4" s="1">
        <v>1</v>
      </c>
      <c r="H4" s="12">
        <v>0.51724139999999996</v>
      </c>
      <c r="J4" s="1">
        <f>K4-7.781</f>
        <v>-6.7809999999999997</v>
      </c>
      <c r="K4" s="1">
        <v>1</v>
      </c>
      <c r="L4" s="12">
        <v>0.61224489999999998</v>
      </c>
      <c r="N4" s="1">
        <f>O4-7.781</f>
        <v>-6.7809999999999997</v>
      </c>
      <c r="O4" s="1">
        <v>1</v>
      </c>
      <c r="P4" s="12">
        <v>0.83333330000000005</v>
      </c>
      <c r="R4" s="1">
        <f>S4-7.781</f>
        <v>-6.7809999999999997</v>
      </c>
      <c r="S4" s="1">
        <v>1</v>
      </c>
      <c r="T4" s="12">
        <v>0.92307689999999998</v>
      </c>
    </row>
    <row r="5" spans="1:25" x14ac:dyDescent="0.15">
      <c r="B5" s="1">
        <f t="shared" ref="B5:B16" si="0">C5-7.781</f>
        <v>-6.2809999999999997</v>
      </c>
      <c r="C5" s="9">
        <v>1.5</v>
      </c>
      <c r="D5" s="12">
        <v>0.61224489999999998</v>
      </c>
      <c r="F5" s="1">
        <f t="shared" ref="F5:F14" si="1">G5-7.781</f>
        <v>-6.2809999999999997</v>
      </c>
      <c r="G5" s="9">
        <v>1.5</v>
      </c>
      <c r="H5" s="12">
        <v>0.44444440000000002</v>
      </c>
      <c r="J5" s="1">
        <f t="shared" ref="J5:J14" si="2">K5-7.781</f>
        <v>-6.2809999999999997</v>
      </c>
      <c r="K5" s="9">
        <v>1.5</v>
      </c>
      <c r="L5" s="12">
        <v>0.37735849999999999</v>
      </c>
      <c r="N5" s="1">
        <f t="shared" ref="N5:N12" si="3">O5-7.781</f>
        <v>-6.2809999999999997</v>
      </c>
      <c r="O5" s="9">
        <v>1.5</v>
      </c>
      <c r="P5" s="12">
        <v>0.46153850000000002</v>
      </c>
      <c r="R5" s="1">
        <f t="shared" ref="R5:R12" si="4">S5-7.781</f>
        <v>-6.2809999999999997</v>
      </c>
      <c r="S5" s="9">
        <v>1.5</v>
      </c>
      <c r="T5" s="12">
        <v>0.70588240000000002</v>
      </c>
    </row>
    <row r="6" spans="1:25" x14ac:dyDescent="0.15">
      <c r="B6" s="1">
        <f t="shared" si="0"/>
        <v>-5.7809999999999997</v>
      </c>
      <c r="C6" s="1">
        <v>2</v>
      </c>
      <c r="D6" s="6">
        <v>0.56074769999999996</v>
      </c>
      <c r="F6" s="1">
        <f t="shared" si="1"/>
        <v>-5.7809999999999997</v>
      </c>
      <c r="G6" s="1">
        <v>2</v>
      </c>
      <c r="H6" s="8">
        <v>0.26200869999999998</v>
      </c>
      <c r="J6" s="1">
        <f t="shared" si="2"/>
        <v>-5.7809999999999997</v>
      </c>
      <c r="K6" s="1">
        <v>2</v>
      </c>
      <c r="L6" s="8">
        <v>0.15748029999999999</v>
      </c>
      <c r="N6" s="1">
        <f t="shared" si="3"/>
        <v>-5.7809999999999997</v>
      </c>
      <c r="O6" s="1">
        <v>2</v>
      </c>
      <c r="P6" s="8">
        <v>0.22388060000000001</v>
      </c>
      <c r="R6" s="1">
        <f t="shared" si="4"/>
        <v>-5.7809999999999997</v>
      </c>
      <c r="S6" s="1">
        <v>2</v>
      </c>
      <c r="T6" s="12">
        <v>0.29850749999999998</v>
      </c>
      <c r="U6" s="7"/>
      <c r="V6" s="8"/>
      <c r="Y6" s="3"/>
    </row>
    <row r="7" spans="1:25" x14ac:dyDescent="0.15">
      <c r="B7" s="1">
        <f t="shared" si="0"/>
        <v>-5.2809999999999997</v>
      </c>
      <c r="C7" s="9">
        <v>2.5</v>
      </c>
      <c r="D7" s="6">
        <v>0.3157895</v>
      </c>
      <c r="F7" s="1">
        <f t="shared" si="1"/>
        <v>-5.2809999999999997</v>
      </c>
      <c r="G7" s="9">
        <v>2.5</v>
      </c>
      <c r="H7" s="8">
        <v>0.13544020000000001</v>
      </c>
      <c r="J7" s="1">
        <f t="shared" si="2"/>
        <v>-5.2809999999999997</v>
      </c>
      <c r="K7" s="9">
        <v>2.5</v>
      </c>
      <c r="L7" s="8">
        <v>8.3682010000000001E-2</v>
      </c>
      <c r="N7" s="1">
        <f t="shared" si="3"/>
        <v>-5.2809999999999997</v>
      </c>
      <c r="O7" s="9">
        <v>2.5</v>
      </c>
      <c r="P7" s="8">
        <v>0.1174168</v>
      </c>
      <c r="R7" s="1">
        <f t="shared" si="4"/>
        <v>-5.2809999999999997</v>
      </c>
      <c r="S7" s="9">
        <v>2.5</v>
      </c>
      <c r="T7" s="12">
        <v>0.1149425</v>
      </c>
      <c r="U7" s="7"/>
      <c r="V7" s="8"/>
      <c r="Y7" s="3"/>
    </row>
    <row r="8" spans="1:25" x14ac:dyDescent="0.15">
      <c r="B8" s="1">
        <f t="shared" si="0"/>
        <v>-4.7809999999999997</v>
      </c>
      <c r="C8" s="1">
        <v>3</v>
      </c>
      <c r="D8" s="6">
        <v>0.22641510000000001</v>
      </c>
      <c r="F8" s="1">
        <f t="shared" si="1"/>
        <v>-4.7809999999999997</v>
      </c>
      <c r="G8" s="1">
        <v>3</v>
      </c>
      <c r="H8" s="8">
        <v>7.0921990000000004E-2</v>
      </c>
      <c r="J8" s="1">
        <f t="shared" si="2"/>
        <v>-4.7809999999999997</v>
      </c>
      <c r="K8" s="1">
        <v>3</v>
      </c>
      <c r="L8" s="8">
        <v>2.415459E-2</v>
      </c>
      <c r="N8" s="1">
        <f t="shared" si="3"/>
        <v>-4.7809999999999997</v>
      </c>
      <c r="O8" s="1">
        <v>3</v>
      </c>
      <c r="P8" s="8">
        <v>2.9440629999999999E-2</v>
      </c>
      <c r="R8" s="1">
        <f t="shared" si="4"/>
        <v>-4.7809999999999997</v>
      </c>
      <c r="S8" s="1">
        <v>3</v>
      </c>
      <c r="T8" s="12">
        <v>4.207574E-2</v>
      </c>
      <c r="U8" s="7"/>
      <c r="V8" s="8"/>
      <c r="Y8" s="3"/>
    </row>
    <row r="9" spans="1:25" x14ac:dyDescent="0.15">
      <c r="B9" s="1">
        <f t="shared" si="0"/>
        <v>-4.2809999999999997</v>
      </c>
      <c r="C9" s="9">
        <v>3.5</v>
      </c>
      <c r="D9" s="6">
        <v>0.1098901</v>
      </c>
      <c r="F9" s="1">
        <f t="shared" si="1"/>
        <v>-4.2809999999999997</v>
      </c>
      <c r="G9" s="9">
        <v>3.5</v>
      </c>
      <c r="H9" s="8">
        <v>3.5693040000000002E-2</v>
      </c>
      <c r="J9" s="1">
        <f t="shared" si="2"/>
        <v>-4.2809999999999997</v>
      </c>
      <c r="K9" s="9">
        <v>3.5</v>
      </c>
      <c r="L9" s="8">
        <v>5.9400060000000003E-3</v>
      </c>
      <c r="N9" s="1">
        <f t="shared" si="3"/>
        <v>-4.2809999999999997</v>
      </c>
      <c r="O9" s="9">
        <v>3.5</v>
      </c>
      <c r="P9" s="8">
        <v>7.246377E-3</v>
      </c>
      <c r="R9" s="1">
        <f t="shared" si="4"/>
        <v>-4.2809999999999997</v>
      </c>
      <c r="S9" s="9">
        <v>3.5</v>
      </c>
      <c r="T9" s="12">
        <v>1.501126E-2</v>
      </c>
      <c r="U9" s="7"/>
      <c r="V9" s="8"/>
      <c r="Y9" s="3"/>
    </row>
    <row r="10" spans="1:25" x14ac:dyDescent="0.15">
      <c r="B10" s="1">
        <f t="shared" si="0"/>
        <v>-3.7809999999999997</v>
      </c>
      <c r="C10" s="1">
        <v>4</v>
      </c>
      <c r="D10" s="6">
        <v>6.4516130000000005E-2</v>
      </c>
      <c r="F10" s="1">
        <f t="shared" si="1"/>
        <v>-3.7809999999999997</v>
      </c>
      <c r="G10" s="1">
        <v>4</v>
      </c>
      <c r="H10" s="8">
        <v>9.9009900000000001E-3</v>
      </c>
      <c r="J10" s="1">
        <f t="shared" si="2"/>
        <v>-3.7809999999999997</v>
      </c>
      <c r="K10" s="1">
        <v>4</v>
      </c>
      <c r="L10" s="8">
        <v>1.370614E-3</v>
      </c>
      <c r="N10" s="1">
        <f t="shared" si="3"/>
        <v>-3.7809999999999997</v>
      </c>
      <c r="O10" s="1">
        <v>4</v>
      </c>
      <c r="P10" s="8">
        <v>1.8253169999999999E-3</v>
      </c>
      <c r="R10" s="1">
        <f t="shared" si="4"/>
        <v>-3.7809999999999997</v>
      </c>
      <c r="S10" s="1">
        <v>4</v>
      </c>
      <c r="T10" s="12">
        <v>2.8776980000000001E-3</v>
      </c>
      <c r="U10" s="7"/>
      <c r="V10" s="8"/>
      <c r="Y10" s="3"/>
    </row>
    <row r="11" spans="1:25" x14ac:dyDescent="0.15">
      <c r="B11" s="1">
        <f t="shared" si="0"/>
        <v>-3.2809999999999997</v>
      </c>
      <c r="C11" s="9">
        <v>4.5</v>
      </c>
      <c r="D11" s="6">
        <v>2.3800080000000001E-2</v>
      </c>
      <c r="F11" s="1">
        <f t="shared" si="1"/>
        <v>-3.2809999999999997</v>
      </c>
      <c r="G11" s="9">
        <v>4.5</v>
      </c>
      <c r="H11" s="8">
        <v>2.9413210000000002E-3</v>
      </c>
      <c r="J11" s="1">
        <f t="shared" si="2"/>
        <v>-3.2809999999999997</v>
      </c>
      <c r="K11" s="9">
        <v>4.5</v>
      </c>
      <c r="L11" s="8">
        <v>3.173478E-4</v>
      </c>
      <c r="N11" s="1">
        <f t="shared" si="3"/>
        <v>-3.2809999999999997</v>
      </c>
      <c r="O11" s="9">
        <v>4.5</v>
      </c>
      <c r="P11" s="12">
        <v>2.865891E-4</v>
      </c>
      <c r="R11" s="1">
        <f t="shared" si="4"/>
        <v>-3.2809999999999997</v>
      </c>
      <c r="S11" s="9">
        <v>4.5</v>
      </c>
      <c r="T11" s="12">
        <v>4.0663629999999998E-4</v>
      </c>
      <c r="U11" s="7"/>
      <c r="V11" s="8"/>
    </row>
    <row r="12" spans="1:25" x14ac:dyDescent="0.15">
      <c r="B12" s="1">
        <f t="shared" si="0"/>
        <v>-2.7809999999999997</v>
      </c>
      <c r="C12" s="1">
        <v>5</v>
      </c>
      <c r="D12" s="6">
        <v>1.0676160000000001E-2</v>
      </c>
      <c r="F12" s="1">
        <f t="shared" si="1"/>
        <v>-2.7809999999999997</v>
      </c>
      <c r="G12" s="1">
        <v>5</v>
      </c>
      <c r="H12" s="8">
        <v>9.3444839999999997E-4</v>
      </c>
      <c r="J12" s="1">
        <f t="shared" si="2"/>
        <v>-2.7809999999999997</v>
      </c>
      <c r="K12" s="1">
        <v>5</v>
      </c>
      <c r="L12" s="8">
        <v>4.8000000000000001E-5</v>
      </c>
      <c r="N12" s="1">
        <f t="shared" si="3"/>
        <v>-2.7809999999999997</v>
      </c>
      <c r="O12" s="1">
        <v>5</v>
      </c>
      <c r="P12" s="12">
        <v>7.1302600000000004E-5</v>
      </c>
      <c r="R12" s="1"/>
      <c r="S12" s="1"/>
      <c r="U12" s="7"/>
      <c r="V12" s="8"/>
    </row>
    <row r="13" spans="1:25" x14ac:dyDescent="0.15">
      <c r="B13" s="1">
        <f t="shared" si="0"/>
        <v>-2.2809999999999997</v>
      </c>
      <c r="C13" s="9">
        <v>5.5</v>
      </c>
      <c r="D13" s="12">
        <v>3.7464880000000001E-3</v>
      </c>
      <c r="F13" s="1">
        <f t="shared" si="1"/>
        <v>-2.2809999999999997</v>
      </c>
      <c r="G13" s="9">
        <v>5.5</v>
      </c>
      <c r="H13" s="8">
        <v>2.622309E-4</v>
      </c>
      <c r="J13" s="1"/>
      <c r="L13" s="3"/>
    </row>
    <row r="14" spans="1:25" x14ac:dyDescent="0.15">
      <c r="B14" s="1">
        <f t="shared" si="0"/>
        <v>-1.7809999999999997</v>
      </c>
      <c r="C14" s="1">
        <v>6</v>
      </c>
      <c r="D14" s="12">
        <v>8.0958549999999999E-4</v>
      </c>
      <c r="F14" s="1">
        <f t="shared" si="1"/>
        <v>-1.7809999999999997</v>
      </c>
      <c r="G14" s="1">
        <v>6</v>
      </c>
      <c r="H14" s="8">
        <v>4.3999999999999999E-5</v>
      </c>
      <c r="J14" s="1"/>
      <c r="L14" s="3"/>
    </row>
    <row r="15" spans="1:25" x14ac:dyDescent="0.15">
      <c r="B15" s="1">
        <f t="shared" si="0"/>
        <v>-1.2809999999999997</v>
      </c>
      <c r="C15" s="9">
        <v>6.5</v>
      </c>
      <c r="D15" s="12">
        <v>2.5423619999999998E-4</v>
      </c>
      <c r="F15" s="15"/>
      <c r="G15" s="9"/>
      <c r="H15" s="3"/>
      <c r="L15" s="3"/>
    </row>
    <row r="16" spans="1:25" x14ac:dyDescent="0.15">
      <c r="B16" s="1">
        <f t="shared" si="0"/>
        <v>-0.78099999999999969</v>
      </c>
      <c r="C16" s="1">
        <v>7</v>
      </c>
      <c r="D16" s="12">
        <v>5.5999999999999999E-5</v>
      </c>
      <c r="H16" s="3"/>
      <c r="L16" s="3"/>
    </row>
    <row r="17" spans="2:8" x14ac:dyDescent="0.15">
      <c r="C17" s="9"/>
      <c r="D17" s="12"/>
      <c r="H17" s="3"/>
    </row>
    <row r="18" spans="2:8" x14ac:dyDescent="0.15">
      <c r="B18" s="2"/>
      <c r="C18" s="2"/>
      <c r="D18" s="3"/>
      <c r="F18" s="3"/>
      <c r="G18" s="3"/>
    </row>
    <row r="19" spans="2:8" x14ac:dyDescent="0.15">
      <c r="B19" s="2"/>
      <c r="C19" s="2"/>
      <c r="D19" s="3"/>
      <c r="F19" s="3"/>
      <c r="G19" s="3"/>
    </row>
    <row r="20" spans="2:8" x14ac:dyDescent="0.15">
      <c r="B20" s="2"/>
      <c r="C20" s="2"/>
      <c r="D20" s="3"/>
      <c r="F20" s="3"/>
      <c r="G20" s="3"/>
    </row>
    <row r="21" spans="2:8" x14ac:dyDescent="0.15">
      <c r="B21" s="2"/>
      <c r="C21" s="2"/>
      <c r="D21" s="3"/>
      <c r="F21" s="3"/>
      <c r="G21" s="3"/>
    </row>
    <row r="22" spans="2:8" x14ac:dyDescent="0.15">
      <c r="B22" s="2"/>
      <c r="C22" s="2"/>
      <c r="D22" s="3"/>
      <c r="F22" s="3"/>
      <c r="G22" s="3"/>
    </row>
    <row r="23" spans="2:8" x14ac:dyDescent="0.15">
      <c r="B23" s="2"/>
      <c r="C23" s="2"/>
      <c r="D23" s="3"/>
      <c r="F23" s="3"/>
      <c r="G23" s="3"/>
    </row>
    <row r="24" spans="2:8" x14ac:dyDescent="0.15">
      <c r="B24" s="2"/>
      <c r="C24" s="2"/>
      <c r="D24" s="3"/>
      <c r="F24" s="3"/>
      <c r="G24" s="3"/>
    </row>
    <row r="25" spans="2:8" x14ac:dyDescent="0.15">
      <c r="F25" s="3"/>
      <c r="G25" s="3"/>
    </row>
    <row r="26" spans="2:8" x14ac:dyDescent="0.15">
      <c r="F26" s="3"/>
      <c r="G26" s="3"/>
    </row>
    <row r="27" spans="2:8" x14ac:dyDescent="0.15">
      <c r="F27" s="3"/>
      <c r="G27" s="3"/>
    </row>
    <row r="28" spans="2:8" x14ac:dyDescent="0.15">
      <c r="F28" s="3"/>
      <c r="G28" s="3"/>
    </row>
    <row r="29" spans="2:8" x14ac:dyDescent="0.15">
      <c r="F29" s="3"/>
      <c r="G29" s="3"/>
    </row>
    <row r="30" spans="2:8" x14ac:dyDescent="0.15">
      <c r="F30" s="3"/>
      <c r="G30" s="3"/>
    </row>
    <row r="31" spans="2:8" x14ac:dyDescent="0.15">
      <c r="F31" s="3"/>
      <c r="G31" s="3"/>
    </row>
    <row r="32" spans="2:8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workbookViewId="0">
      <selection activeCell="R23" sqref="R23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7</v>
      </c>
      <c r="H3" s="2" t="s">
        <v>0</v>
      </c>
      <c r="J3" s="2" t="s">
        <v>2</v>
      </c>
      <c r="K3" s="2" t="s">
        <v>7</v>
      </c>
      <c r="L3" s="2" t="s">
        <v>0</v>
      </c>
      <c r="N3" s="2" t="s">
        <v>2</v>
      </c>
      <c r="O3" s="2" t="s">
        <v>7</v>
      </c>
      <c r="P3" s="2" t="s">
        <v>0</v>
      </c>
      <c r="R3" s="2" t="s">
        <v>2</v>
      </c>
      <c r="S3" s="2" t="s">
        <v>8</v>
      </c>
      <c r="T3" s="2" t="s">
        <v>0</v>
      </c>
    </row>
    <row r="4" spans="1:25" x14ac:dyDescent="0.15">
      <c r="B4" s="1">
        <f>1.249+C4</f>
        <v>2.2490000000000001</v>
      </c>
      <c r="C4" s="13">
        <v>1</v>
      </c>
      <c r="D4" s="12">
        <v>1</v>
      </c>
      <c r="F4" s="2">
        <f>1.249+G4</f>
        <v>2.2490000000000001</v>
      </c>
      <c r="G4" s="2">
        <v>1</v>
      </c>
      <c r="H4" s="12">
        <v>0.9375</v>
      </c>
      <c r="J4" s="2">
        <f>1.249+K4</f>
        <v>2.2490000000000001</v>
      </c>
      <c r="K4" s="2">
        <v>1</v>
      </c>
      <c r="L4" s="12">
        <v>0.9836066</v>
      </c>
      <c r="N4" s="2">
        <f>1.249+O4</f>
        <v>2.2490000000000001</v>
      </c>
      <c r="O4" s="2">
        <v>1</v>
      </c>
      <c r="P4" s="12">
        <v>1</v>
      </c>
      <c r="R4" s="2">
        <f>1.249+S4</f>
        <v>2.2490000000000001</v>
      </c>
      <c r="S4" s="2">
        <v>1</v>
      </c>
      <c r="T4" s="12">
        <v>1</v>
      </c>
    </row>
    <row r="5" spans="1:25" x14ac:dyDescent="0.15">
      <c r="B5" s="1">
        <f t="shared" ref="B5:B25" si="0">1.249+C5</f>
        <v>2.7490000000000001</v>
      </c>
      <c r="C5" s="14">
        <v>1.5</v>
      </c>
      <c r="D5" s="12">
        <v>0.92307689999999998</v>
      </c>
      <c r="F5" s="2">
        <f t="shared" ref="F5:F22" si="1">1.249+G5</f>
        <v>2.7490000000000001</v>
      </c>
      <c r="G5" s="9">
        <v>1.5</v>
      </c>
      <c r="H5" s="12">
        <v>0.9836066</v>
      </c>
      <c r="J5" s="2">
        <f t="shared" ref="J5:J18" si="2">1.249+K5</f>
        <v>2.7490000000000001</v>
      </c>
      <c r="K5" s="9">
        <v>1.5</v>
      </c>
      <c r="L5" s="12">
        <v>0.9375</v>
      </c>
      <c r="N5" s="2">
        <f t="shared" ref="N5:N17" si="3">1.249+O5</f>
        <v>2.7490000000000001</v>
      </c>
      <c r="O5" s="9">
        <v>1.5</v>
      </c>
      <c r="P5" s="12">
        <v>1</v>
      </c>
      <c r="R5" s="2">
        <f t="shared" ref="R5:R17" si="4">1.249+S5</f>
        <v>2.7490000000000001</v>
      </c>
      <c r="S5" s="9">
        <v>1.5</v>
      </c>
      <c r="T5" s="12">
        <v>1</v>
      </c>
    </row>
    <row r="6" spans="1:25" x14ac:dyDescent="0.15">
      <c r="B6" s="1">
        <f t="shared" si="0"/>
        <v>3.2490000000000001</v>
      </c>
      <c r="C6" s="13">
        <v>2</v>
      </c>
      <c r="D6" s="6">
        <v>0.95238100000000003</v>
      </c>
      <c r="F6" s="2">
        <f t="shared" si="1"/>
        <v>3.2490000000000001</v>
      </c>
      <c r="G6" s="2">
        <v>2</v>
      </c>
      <c r="H6" s="8">
        <v>0.89552240000000005</v>
      </c>
      <c r="J6" s="2">
        <f t="shared" si="2"/>
        <v>3.2490000000000001</v>
      </c>
      <c r="K6" s="2">
        <v>2</v>
      </c>
      <c r="L6" s="8">
        <v>0.92307689999999998</v>
      </c>
      <c r="N6" s="2">
        <f t="shared" si="3"/>
        <v>3.2490000000000001</v>
      </c>
      <c r="O6" s="2">
        <v>2</v>
      </c>
      <c r="P6" s="8">
        <v>0.9836066</v>
      </c>
      <c r="R6" s="2">
        <f t="shared" si="4"/>
        <v>3.2490000000000001</v>
      </c>
      <c r="S6" s="2">
        <v>2</v>
      </c>
      <c r="T6" s="12">
        <v>1</v>
      </c>
      <c r="U6" s="7"/>
      <c r="V6" s="8"/>
      <c r="Y6" s="3"/>
    </row>
    <row r="7" spans="1:25" x14ac:dyDescent="0.15">
      <c r="B7" s="1">
        <f t="shared" si="0"/>
        <v>3.7490000000000001</v>
      </c>
      <c r="C7" s="14">
        <v>2.5</v>
      </c>
      <c r="D7" s="6">
        <v>0.9375</v>
      </c>
      <c r="F7" s="2">
        <f t="shared" si="1"/>
        <v>3.7490000000000001</v>
      </c>
      <c r="G7" s="9">
        <v>2.5</v>
      </c>
      <c r="H7" s="8">
        <v>0.78947369999999994</v>
      </c>
      <c r="J7" s="2">
        <f t="shared" si="2"/>
        <v>3.7490000000000001</v>
      </c>
      <c r="K7" s="9">
        <v>2.5</v>
      </c>
      <c r="L7" s="8">
        <v>0.76923079999999999</v>
      </c>
      <c r="N7" s="2">
        <f t="shared" si="3"/>
        <v>3.7490000000000001</v>
      </c>
      <c r="O7" s="9">
        <v>2.5</v>
      </c>
      <c r="P7" s="8">
        <v>0.95238100000000003</v>
      </c>
      <c r="R7" s="2">
        <f t="shared" si="4"/>
        <v>3.7490000000000001</v>
      </c>
      <c r="S7" s="9">
        <v>2.5</v>
      </c>
      <c r="T7" s="12">
        <v>1</v>
      </c>
      <c r="U7" s="7"/>
      <c r="V7" s="8"/>
      <c r="Y7" s="3"/>
    </row>
    <row r="8" spans="1:25" x14ac:dyDescent="0.15">
      <c r="B8" s="1">
        <f t="shared" si="0"/>
        <v>4.2490000000000006</v>
      </c>
      <c r="C8" s="13">
        <v>3</v>
      </c>
      <c r="D8" s="6">
        <v>0.92307689999999998</v>
      </c>
      <c r="F8" s="2">
        <f t="shared" si="1"/>
        <v>4.2490000000000006</v>
      </c>
      <c r="G8" s="2">
        <v>3</v>
      </c>
      <c r="H8" s="8">
        <v>0.63157890000000005</v>
      </c>
      <c r="J8" s="2">
        <f t="shared" si="2"/>
        <v>4.2490000000000006</v>
      </c>
      <c r="K8" s="2">
        <v>3</v>
      </c>
      <c r="L8" s="8">
        <v>0.45801530000000001</v>
      </c>
      <c r="N8" s="2">
        <f t="shared" si="3"/>
        <v>4.2490000000000006</v>
      </c>
      <c r="O8" s="2">
        <v>3</v>
      </c>
      <c r="P8" s="8">
        <v>0.85714290000000004</v>
      </c>
      <c r="R8" s="2">
        <f t="shared" si="4"/>
        <v>4.2490000000000006</v>
      </c>
      <c r="S8" s="2">
        <v>3</v>
      </c>
      <c r="T8" s="12">
        <v>0.9375</v>
      </c>
      <c r="U8" s="7"/>
      <c r="V8" s="8"/>
      <c r="Y8" s="3"/>
    </row>
    <row r="9" spans="1:25" x14ac:dyDescent="0.15">
      <c r="B9" s="1">
        <f t="shared" si="0"/>
        <v>4.7490000000000006</v>
      </c>
      <c r="C9" s="14">
        <v>3.5</v>
      </c>
      <c r="D9" s="6">
        <v>0.86956520000000004</v>
      </c>
      <c r="F9" s="2">
        <f t="shared" si="1"/>
        <v>4.7490000000000006</v>
      </c>
      <c r="G9" s="9">
        <v>3.5</v>
      </c>
      <c r="H9" s="8">
        <v>0.483871</v>
      </c>
      <c r="J9" s="2">
        <f t="shared" si="2"/>
        <v>4.7490000000000006</v>
      </c>
      <c r="K9" s="9">
        <v>3.5</v>
      </c>
      <c r="L9" s="8">
        <v>0.2631579</v>
      </c>
      <c r="N9" s="2">
        <f t="shared" si="3"/>
        <v>4.7490000000000006</v>
      </c>
      <c r="O9" s="9">
        <v>3.5</v>
      </c>
      <c r="P9" s="8">
        <v>0.55555560000000004</v>
      </c>
      <c r="R9" s="2">
        <f t="shared" si="4"/>
        <v>4.7490000000000006</v>
      </c>
      <c r="S9" s="9">
        <v>3.5</v>
      </c>
      <c r="T9" s="12">
        <v>0.75</v>
      </c>
      <c r="U9" s="7"/>
      <c r="V9" s="8"/>
      <c r="Y9" s="3"/>
    </row>
    <row r="10" spans="1:25" x14ac:dyDescent="0.15">
      <c r="B10" s="1">
        <f t="shared" si="0"/>
        <v>5.2490000000000006</v>
      </c>
      <c r="C10" s="13">
        <v>4</v>
      </c>
      <c r="D10" s="6">
        <v>0.8</v>
      </c>
      <c r="F10" s="2">
        <f t="shared" si="1"/>
        <v>5.2490000000000006</v>
      </c>
      <c r="G10" s="2">
        <v>4</v>
      </c>
      <c r="H10" s="8">
        <v>0.3314917</v>
      </c>
      <c r="J10" s="2">
        <f t="shared" si="2"/>
        <v>5.2490000000000006</v>
      </c>
      <c r="K10" s="2">
        <v>4</v>
      </c>
      <c r="L10" s="8">
        <v>0.18018020000000001</v>
      </c>
      <c r="N10" s="2">
        <f t="shared" si="3"/>
        <v>5.2490000000000006</v>
      </c>
      <c r="O10" s="2">
        <v>4</v>
      </c>
      <c r="P10" s="8">
        <v>0.32967030000000003</v>
      </c>
      <c r="R10" s="2">
        <f t="shared" si="4"/>
        <v>5.2490000000000006</v>
      </c>
      <c r="S10" s="2">
        <v>4</v>
      </c>
      <c r="T10" s="12">
        <v>0.5263158</v>
      </c>
      <c r="U10" s="7"/>
      <c r="V10" s="8"/>
      <c r="Y10" s="3"/>
    </row>
    <row r="11" spans="1:25" x14ac:dyDescent="0.15">
      <c r="B11" s="1">
        <f t="shared" si="0"/>
        <v>5.7490000000000006</v>
      </c>
      <c r="C11" s="14">
        <v>4.5</v>
      </c>
      <c r="D11" s="6">
        <v>0.65217389999999997</v>
      </c>
      <c r="F11" s="2">
        <f t="shared" si="1"/>
        <v>5.7490000000000006</v>
      </c>
      <c r="G11" s="9">
        <v>4.5</v>
      </c>
      <c r="H11" s="8">
        <v>0.24</v>
      </c>
      <c r="J11" s="2">
        <f t="shared" si="2"/>
        <v>5.7490000000000006</v>
      </c>
      <c r="K11" s="9">
        <v>4.5</v>
      </c>
      <c r="L11" s="8">
        <v>9.6308190000000002E-2</v>
      </c>
      <c r="N11" s="2">
        <f t="shared" si="3"/>
        <v>5.7490000000000006</v>
      </c>
      <c r="O11" s="9">
        <v>4.5</v>
      </c>
      <c r="P11" s="12">
        <v>0.1749271</v>
      </c>
      <c r="R11" s="2">
        <f t="shared" si="4"/>
        <v>5.7490000000000006</v>
      </c>
      <c r="S11" s="9">
        <v>4.5</v>
      </c>
      <c r="T11" s="12">
        <v>0.23715420000000001</v>
      </c>
      <c r="U11" s="7"/>
      <c r="V11" s="8"/>
    </row>
    <row r="12" spans="1:25" x14ac:dyDescent="0.15">
      <c r="B12" s="1">
        <f t="shared" si="0"/>
        <v>6.2490000000000006</v>
      </c>
      <c r="C12" s="13">
        <v>5</v>
      </c>
      <c r="D12" s="6">
        <v>0.53097349999999999</v>
      </c>
      <c r="F12" s="2">
        <f t="shared" si="1"/>
        <v>6.2490000000000006</v>
      </c>
      <c r="G12" s="2">
        <v>5</v>
      </c>
      <c r="H12" s="8">
        <v>0.16393440000000001</v>
      </c>
      <c r="J12" s="2">
        <f t="shared" si="2"/>
        <v>6.2490000000000006</v>
      </c>
      <c r="K12" s="2">
        <v>5</v>
      </c>
      <c r="L12" s="8">
        <v>4.9668869999999997E-2</v>
      </c>
      <c r="N12" s="2">
        <f t="shared" si="3"/>
        <v>6.2490000000000006</v>
      </c>
      <c r="O12" s="2">
        <v>5</v>
      </c>
      <c r="P12" s="12">
        <v>8.0213900000000005E-2</v>
      </c>
      <c r="R12" s="2">
        <f t="shared" si="4"/>
        <v>6.2490000000000006</v>
      </c>
      <c r="S12" s="2">
        <v>5</v>
      </c>
      <c r="T12" s="12">
        <v>9.6308190000000002E-2</v>
      </c>
      <c r="U12" s="7"/>
      <c r="V12" s="8"/>
    </row>
    <row r="13" spans="1:25" x14ac:dyDescent="0.15">
      <c r="B13" s="1">
        <f t="shared" si="0"/>
        <v>6.7490000000000006</v>
      </c>
      <c r="C13" s="14">
        <v>5.5</v>
      </c>
      <c r="D13" s="12">
        <v>0.42857139999999999</v>
      </c>
      <c r="F13" s="2">
        <f t="shared" si="1"/>
        <v>6.7490000000000006</v>
      </c>
      <c r="G13" s="9">
        <v>5.5</v>
      </c>
      <c r="H13" s="8">
        <v>9.8360660000000003E-2</v>
      </c>
      <c r="J13" s="2">
        <f t="shared" si="2"/>
        <v>6.7490000000000006</v>
      </c>
      <c r="K13" s="9">
        <v>5.5</v>
      </c>
      <c r="L13" s="12">
        <v>2.3014960000000001E-2</v>
      </c>
      <c r="N13" s="2">
        <f t="shared" si="3"/>
        <v>6.7490000000000006</v>
      </c>
      <c r="O13" s="9">
        <v>5.5</v>
      </c>
      <c r="P13" s="12">
        <v>3.234501E-2</v>
      </c>
      <c r="R13" s="2">
        <f t="shared" si="4"/>
        <v>6.7490000000000006</v>
      </c>
      <c r="S13" s="9">
        <v>5.5</v>
      </c>
      <c r="T13" s="12">
        <v>4.4642859999999999E-2</v>
      </c>
    </row>
    <row r="14" spans="1:25" x14ac:dyDescent="0.15">
      <c r="B14" s="1">
        <f t="shared" si="0"/>
        <v>7.2490000000000006</v>
      </c>
      <c r="C14" s="13">
        <v>6</v>
      </c>
      <c r="D14" s="12">
        <v>0.33898309999999998</v>
      </c>
      <c r="F14" s="2">
        <f t="shared" si="1"/>
        <v>7.2490000000000006</v>
      </c>
      <c r="G14" s="2">
        <v>6</v>
      </c>
      <c r="H14" s="8">
        <v>4.4809559999999998E-2</v>
      </c>
      <c r="J14" s="2">
        <f t="shared" si="2"/>
        <v>7.2490000000000006</v>
      </c>
      <c r="K14" s="2">
        <v>6</v>
      </c>
      <c r="L14" s="12">
        <v>7.2744910000000001E-3</v>
      </c>
      <c r="N14" s="2">
        <f t="shared" si="3"/>
        <v>7.2490000000000006</v>
      </c>
      <c r="O14" s="2">
        <v>6</v>
      </c>
      <c r="P14" s="12">
        <v>1.0178120000000001E-2</v>
      </c>
      <c r="R14" s="2">
        <f t="shared" si="4"/>
        <v>7.2490000000000006</v>
      </c>
      <c r="S14" s="2">
        <v>6</v>
      </c>
      <c r="T14" s="12">
        <v>1.364256E-2</v>
      </c>
    </row>
    <row r="15" spans="1:25" x14ac:dyDescent="0.15">
      <c r="B15" s="1">
        <f t="shared" si="0"/>
        <v>7.7490000000000006</v>
      </c>
      <c r="C15" s="14">
        <v>6.5</v>
      </c>
      <c r="D15" s="12">
        <v>0.22140219999999999</v>
      </c>
      <c r="F15" s="2">
        <f t="shared" si="1"/>
        <v>7.7490000000000006</v>
      </c>
      <c r="G15" s="9">
        <v>6.5</v>
      </c>
      <c r="H15" s="12">
        <v>2.2471910000000001E-2</v>
      </c>
      <c r="J15" s="2">
        <f t="shared" si="2"/>
        <v>7.7490000000000006</v>
      </c>
      <c r="K15" s="9">
        <v>6.5</v>
      </c>
      <c r="L15" s="12">
        <v>2.1161040000000002E-3</v>
      </c>
      <c r="N15" s="2">
        <f t="shared" si="3"/>
        <v>7.7490000000000006</v>
      </c>
      <c r="O15" s="9">
        <v>6.5</v>
      </c>
      <c r="P15" s="12">
        <v>3.8392629999999999E-3</v>
      </c>
      <c r="R15" s="2">
        <f t="shared" si="4"/>
        <v>7.7490000000000006</v>
      </c>
      <c r="S15" s="9">
        <v>6.5</v>
      </c>
      <c r="T15" s="12">
        <v>3.2051279999999998E-3</v>
      </c>
    </row>
    <row r="16" spans="1:25" x14ac:dyDescent="0.15">
      <c r="B16" s="1">
        <f t="shared" si="0"/>
        <v>8.2490000000000006</v>
      </c>
      <c r="C16" s="13">
        <v>7</v>
      </c>
      <c r="D16" s="12">
        <v>0.16</v>
      </c>
      <c r="F16" s="2">
        <f t="shared" si="1"/>
        <v>8.2490000000000006</v>
      </c>
      <c r="G16" s="2">
        <v>7</v>
      </c>
      <c r="H16" s="12">
        <v>8.3356490000000005E-3</v>
      </c>
      <c r="J16" s="2">
        <f t="shared" si="2"/>
        <v>8.2490000000000006</v>
      </c>
      <c r="K16" s="2">
        <v>7</v>
      </c>
      <c r="L16" s="3">
        <v>7.0568309999999995E-4</v>
      </c>
      <c r="N16" s="2">
        <f t="shared" si="3"/>
        <v>8.2490000000000006</v>
      </c>
      <c r="O16" s="2">
        <v>7</v>
      </c>
      <c r="P16" s="12">
        <v>1.1230490000000001E-3</v>
      </c>
      <c r="R16" s="2">
        <f t="shared" si="4"/>
        <v>8.2490000000000006</v>
      </c>
      <c r="S16" s="2">
        <v>7</v>
      </c>
      <c r="T16" s="12">
        <v>1.1996159999999999E-3</v>
      </c>
    </row>
    <row r="17" spans="2:20" x14ac:dyDescent="0.15">
      <c r="B17" s="1">
        <f t="shared" si="0"/>
        <v>8.7490000000000006</v>
      </c>
      <c r="C17" s="14">
        <v>7.5</v>
      </c>
      <c r="D17" s="12">
        <v>6.9848660000000007E-2</v>
      </c>
      <c r="F17" s="2">
        <f t="shared" si="1"/>
        <v>8.7490000000000006</v>
      </c>
      <c r="G17" s="9">
        <v>7.5</v>
      </c>
      <c r="H17" s="12">
        <v>3.4184139999999998E-3</v>
      </c>
      <c r="J17" s="2">
        <f t="shared" si="2"/>
        <v>8.7490000000000006</v>
      </c>
      <c r="K17" s="9">
        <v>7.5</v>
      </c>
      <c r="L17" s="12">
        <v>2.1511389999999999E-4</v>
      </c>
      <c r="N17" s="2">
        <f t="shared" si="3"/>
        <v>8.7490000000000006</v>
      </c>
      <c r="O17" s="9">
        <v>7.5</v>
      </c>
      <c r="P17" s="12">
        <v>2.3552870000000001E-4</v>
      </c>
      <c r="R17" s="2">
        <f t="shared" si="4"/>
        <v>8.7490000000000006</v>
      </c>
      <c r="S17" s="9">
        <v>7.5</v>
      </c>
      <c r="T17" s="12">
        <v>3.1814540000000001E-4</v>
      </c>
    </row>
    <row r="18" spans="2:20" x14ac:dyDescent="0.15">
      <c r="B18" s="1">
        <f t="shared" si="0"/>
        <v>9.2490000000000006</v>
      </c>
      <c r="C18" s="13">
        <v>8</v>
      </c>
      <c r="D18" s="12">
        <v>3.3277870000000001E-2</v>
      </c>
      <c r="F18" s="2">
        <f t="shared" si="1"/>
        <v>9.2490000000000006</v>
      </c>
      <c r="G18" s="2">
        <v>8</v>
      </c>
      <c r="H18" s="12">
        <v>1.019229E-3</v>
      </c>
      <c r="J18" s="2">
        <f t="shared" si="2"/>
        <v>9.2490000000000006</v>
      </c>
      <c r="K18" s="2">
        <v>8</v>
      </c>
      <c r="L18" s="12">
        <v>4.1999999999999998E-5</v>
      </c>
    </row>
    <row r="19" spans="2:20" x14ac:dyDescent="0.15">
      <c r="B19" s="1">
        <f t="shared" si="0"/>
        <v>9.7490000000000006</v>
      </c>
      <c r="C19" s="14">
        <v>8.5</v>
      </c>
      <c r="D19" s="12">
        <v>1.5873020000000002E-2</v>
      </c>
      <c r="F19" s="2">
        <f t="shared" si="1"/>
        <v>9.7490000000000006</v>
      </c>
      <c r="G19" s="9">
        <v>8.5</v>
      </c>
      <c r="H19" s="12">
        <v>3.9504870000000002E-4</v>
      </c>
    </row>
    <row r="20" spans="2:20" x14ac:dyDescent="0.15">
      <c r="B20" s="1">
        <f t="shared" si="0"/>
        <v>10.249000000000001</v>
      </c>
      <c r="C20" s="13">
        <v>9</v>
      </c>
      <c r="D20" s="12">
        <v>6.7873300000000003E-3</v>
      </c>
      <c r="F20" s="2">
        <f t="shared" si="1"/>
        <v>10.249000000000001</v>
      </c>
      <c r="G20" s="2">
        <v>9</v>
      </c>
      <c r="H20" s="12">
        <v>1.4620630000000001E-4</v>
      </c>
    </row>
    <row r="21" spans="2:20" x14ac:dyDescent="0.15">
      <c r="B21" s="1">
        <f t="shared" si="0"/>
        <v>10.749000000000001</v>
      </c>
      <c r="C21" s="14">
        <v>9.5</v>
      </c>
      <c r="D21" s="12">
        <v>2.304324E-3</v>
      </c>
      <c r="F21" s="2">
        <f t="shared" si="1"/>
        <v>10.749000000000001</v>
      </c>
      <c r="G21" s="9">
        <v>9.5</v>
      </c>
      <c r="H21" s="12">
        <v>3.4E-5</v>
      </c>
    </row>
    <row r="22" spans="2:20" x14ac:dyDescent="0.15">
      <c r="B22" s="1">
        <f t="shared" si="0"/>
        <v>11.249000000000001</v>
      </c>
      <c r="C22" s="13">
        <v>10</v>
      </c>
      <c r="D22" s="12">
        <v>8.4823639999999996E-4</v>
      </c>
      <c r="F22" s="2">
        <f t="shared" si="1"/>
        <v>11.249000000000001</v>
      </c>
      <c r="G22" s="2">
        <v>10</v>
      </c>
      <c r="H22" s="12">
        <v>1.2999999999999999E-5</v>
      </c>
    </row>
    <row r="23" spans="2:20" x14ac:dyDescent="0.15">
      <c r="B23" s="1">
        <f t="shared" si="0"/>
        <v>11.749000000000001</v>
      </c>
      <c r="C23" s="14">
        <v>10.5</v>
      </c>
      <c r="D23" s="12">
        <v>2.8532429999999999E-4</v>
      </c>
      <c r="F23" s="3"/>
      <c r="G23" s="3"/>
    </row>
    <row r="24" spans="2:20" x14ac:dyDescent="0.15">
      <c r="B24" s="1">
        <f t="shared" si="0"/>
        <v>12.249000000000001</v>
      </c>
      <c r="C24" s="13">
        <v>11</v>
      </c>
      <c r="D24" s="12">
        <v>8.9670949999999999E-5</v>
      </c>
      <c r="F24" s="3"/>
      <c r="G24" s="3"/>
    </row>
    <row r="25" spans="2:20" x14ac:dyDescent="0.15">
      <c r="B25" s="1">
        <f t="shared" si="0"/>
        <v>12.749000000000001</v>
      </c>
      <c r="C25" s="14">
        <v>11.5</v>
      </c>
      <c r="D25" s="12">
        <v>2.9E-5</v>
      </c>
      <c r="F25" s="3"/>
      <c r="G25" s="3"/>
    </row>
    <row r="26" spans="2:20" x14ac:dyDescent="0.15">
      <c r="F26" s="3"/>
      <c r="G26" s="3"/>
    </row>
    <row r="27" spans="2:20" x14ac:dyDescent="0.15">
      <c r="F27" s="3"/>
      <c r="G27" s="3"/>
    </row>
    <row r="28" spans="2:20" x14ac:dyDescent="0.15">
      <c r="F28" s="3"/>
      <c r="G28" s="3"/>
    </row>
    <row r="29" spans="2:20" x14ac:dyDescent="0.15">
      <c r="F29" s="3"/>
      <c r="G29" s="3"/>
    </row>
    <row r="30" spans="2:20" x14ac:dyDescent="0.15">
      <c r="F30" s="3"/>
      <c r="G30" s="3"/>
    </row>
    <row r="31" spans="2:20" x14ac:dyDescent="0.15">
      <c r="F31" s="3"/>
      <c r="G31" s="3"/>
    </row>
    <row r="32" spans="2:20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workbookViewId="0">
      <selection activeCell="P25" sqref="A1:XFD1048576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7</v>
      </c>
      <c r="H3" s="2" t="s">
        <v>0</v>
      </c>
      <c r="J3" s="2" t="s">
        <v>2</v>
      </c>
      <c r="K3" s="2" t="s">
        <v>7</v>
      </c>
      <c r="L3" s="2" t="s">
        <v>0</v>
      </c>
      <c r="N3" s="2" t="s">
        <v>2</v>
      </c>
      <c r="O3" s="2" t="s">
        <v>7</v>
      </c>
      <c r="P3" s="2" t="s">
        <v>0</v>
      </c>
      <c r="R3" s="2" t="s">
        <v>2</v>
      </c>
      <c r="S3" s="2" t="s">
        <v>6</v>
      </c>
      <c r="T3" s="2" t="s">
        <v>0</v>
      </c>
    </row>
    <row r="4" spans="1:25" x14ac:dyDescent="0.15">
      <c r="B4" s="1">
        <f>C4-1.761</f>
        <v>-0.7609999999999999</v>
      </c>
      <c r="C4" s="1">
        <v>1</v>
      </c>
      <c r="D4" s="12">
        <v>0.90909090000000004</v>
      </c>
      <c r="F4" s="1">
        <f>G4-1.761</f>
        <v>-0.7609999999999999</v>
      </c>
      <c r="G4" s="1">
        <v>1</v>
      </c>
      <c r="H4" s="12">
        <v>0.90909090000000004</v>
      </c>
      <c r="J4" s="1">
        <f>K4-1.761</f>
        <v>-0.7609999999999999</v>
      </c>
      <c r="K4" s="1">
        <v>1</v>
      </c>
      <c r="L4" s="12">
        <v>1</v>
      </c>
      <c r="N4" s="1">
        <f>O4-1.761</f>
        <v>-0.7609999999999999</v>
      </c>
      <c r="O4" s="1">
        <v>1</v>
      </c>
      <c r="P4" s="12">
        <v>1</v>
      </c>
      <c r="R4" s="1">
        <f>S4-1.761</f>
        <v>-0.7609999999999999</v>
      </c>
      <c r="S4" s="1">
        <v>1</v>
      </c>
      <c r="T4" s="12">
        <v>1</v>
      </c>
    </row>
    <row r="5" spans="1:25" x14ac:dyDescent="0.15">
      <c r="B5" s="1">
        <f t="shared" ref="B5:B21" si="0">C5-1.761</f>
        <v>-0.2609999999999999</v>
      </c>
      <c r="C5" s="9">
        <v>1.5</v>
      </c>
      <c r="D5" s="12">
        <v>0.95238100000000003</v>
      </c>
      <c r="F5" s="1">
        <f t="shared" ref="F5:F20" si="1">G5-1.761</f>
        <v>-0.2609999999999999</v>
      </c>
      <c r="G5" s="9">
        <v>1.5</v>
      </c>
      <c r="H5" s="12">
        <v>0.95238100000000003</v>
      </c>
      <c r="J5" s="1">
        <f t="shared" ref="J5:J18" si="2">K5-1.761</f>
        <v>-0.2609999999999999</v>
      </c>
      <c r="K5" s="9">
        <v>1.5</v>
      </c>
      <c r="L5" s="12">
        <v>0.9836066</v>
      </c>
      <c r="N5" s="1">
        <f t="shared" ref="N5:N18" si="3">O5-1.761</f>
        <v>-0.2609999999999999</v>
      </c>
      <c r="O5" s="9">
        <v>1.5</v>
      </c>
      <c r="P5" s="12">
        <v>1</v>
      </c>
      <c r="R5" s="1">
        <f t="shared" ref="R5:R17" si="4">S5-1.761</f>
        <v>-0.2609999999999999</v>
      </c>
      <c r="S5" s="9">
        <v>1.5</v>
      </c>
      <c r="T5" s="12">
        <v>1</v>
      </c>
    </row>
    <row r="6" spans="1:25" x14ac:dyDescent="0.15">
      <c r="B6" s="1">
        <f t="shared" si="0"/>
        <v>0.2390000000000001</v>
      </c>
      <c r="C6" s="1">
        <v>2</v>
      </c>
      <c r="D6" s="6">
        <v>0.76923079999999999</v>
      </c>
      <c r="F6" s="1">
        <f t="shared" si="1"/>
        <v>0.2390000000000001</v>
      </c>
      <c r="G6" s="1">
        <v>2</v>
      </c>
      <c r="H6" s="8">
        <v>0.9375</v>
      </c>
      <c r="J6" s="1">
        <f t="shared" si="2"/>
        <v>0.2390000000000001</v>
      </c>
      <c r="K6" s="1">
        <v>2</v>
      </c>
      <c r="L6" s="8">
        <v>0.9375</v>
      </c>
      <c r="N6" s="1">
        <f t="shared" si="3"/>
        <v>0.2390000000000001</v>
      </c>
      <c r="O6" s="1">
        <v>2</v>
      </c>
      <c r="P6" s="8">
        <v>1</v>
      </c>
      <c r="R6" s="1">
        <f t="shared" si="4"/>
        <v>0.2390000000000001</v>
      </c>
      <c r="S6" s="1">
        <v>2</v>
      </c>
      <c r="T6" s="12">
        <v>1</v>
      </c>
      <c r="U6" s="7"/>
      <c r="V6" s="8"/>
      <c r="Y6" s="3"/>
    </row>
    <row r="7" spans="1:25" x14ac:dyDescent="0.15">
      <c r="B7" s="1">
        <f t="shared" si="0"/>
        <v>0.7390000000000001</v>
      </c>
      <c r="C7" s="9">
        <v>2.5</v>
      </c>
      <c r="D7" s="6">
        <v>0.73170729999999995</v>
      </c>
      <c r="F7" s="1">
        <f t="shared" si="1"/>
        <v>0.7390000000000001</v>
      </c>
      <c r="G7" s="9">
        <v>2.5</v>
      </c>
      <c r="H7" s="8">
        <v>0.65217389999999997</v>
      </c>
      <c r="J7" s="1">
        <f t="shared" si="2"/>
        <v>0.7390000000000001</v>
      </c>
      <c r="K7" s="9">
        <v>2.5</v>
      </c>
      <c r="L7" s="8">
        <v>0.90909090000000004</v>
      </c>
      <c r="N7" s="1">
        <f t="shared" si="3"/>
        <v>0.7390000000000001</v>
      </c>
      <c r="O7" s="9">
        <v>2.5</v>
      </c>
      <c r="P7" s="8">
        <v>1</v>
      </c>
      <c r="R7" s="1">
        <f t="shared" si="4"/>
        <v>0.7390000000000001</v>
      </c>
      <c r="S7" s="9">
        <v>2.5</v>
      </c>
      <c r="T7" s="12">
        <v>1</v>
      </c>
      <c r="U7" s="7"/>
      <c r="V7" s="8"/>
      <c r="Y7" s="3"/>
    </row>
    <row r="8" spans="1:25" x14ac:dyDescent="0.15">
      <c r="B8" s="1">
        <f t="shared" si="0"/>
        <v>1.2390000000000001</v>
      </c>
      <c r="C8" s="1">
        <v>3</v>
      </c>
      <c r="D8" s="6">
        <v>0.63829789999999997</v>
      </c>
      <c r="F8" s="1">
        <f t="shared" si="1"/>
        <v>1.2390000000000001</v>
      </c>
      <c r="G8" s="1">
        <v>3</v>
      </c>
      <c r="H8" s="8">
        <v>0.54054049999999998</v>
      </c>
      <c r="J8" s="1">
        <f t="shared" si="2"/>
        <v>1.2390000000000001</v>
      </c>
      <c r="K8" s="1">
        <v>3</v>
      </c>
      <c r="L8" s="8">
        <v>0.71428570000000002</v>
      </c>
      <c r="N8" s="1">
        <f t="shared" si="3"/>
        <v>1.2390000000000001</v>
      </c>
      <c r="O8" s="1">
        <v>3</v>
      </c>
      <c r="P8" s="8">
        <v>0.95238100000000003</v>
      </c>
      <c r="R8" s="1">
        <f t="shared" si="4"/>
        <v>1.2390000000000001</v>
      </c>
      <c r="S8" s="1">
        <v>3</v>
      </c>
      <c r="T8" s="12">
        <v>0.95238100000000003</v>
      </c>
      <c r="U8" s="7"/>
      <c r="V8" s="8"/>
      <c r="Y8" s="3"/>
    </row>
    <row r="9" spans="1:25" x14ac:dyDescent="0.15">
      <c r="B9" s="1">
        <f t="shared" si="0"/>
        <v>1.7390000000000001</v>
      </c>
      <c r="C9" s="9">
        <v>3.5</v>
      </c>
      <c r="D9" s="6">
        <v>0.4724409</v>
      </c>
      <c r="F9" s="1">
        <f t="shared" si="1"/>
        <v>1.7390000000000001</v>
      </c>
      <c r="G9" s="9">
        <v>3.5</v>
      </c>
      <c r="H9" s="8">
        <v>0.53097349999999999</v>
      </c>
      <c r="J9" s="1">
        <f t="shared" si="2"/>
        <v>1.7390000000000001</v>
      </c>
      <c r="K9" s="9">
        <v>3.5</v>
      </c>
      <c r="L9" s="8">
        <v>0.45801530000000001</v>
      </c>
      <c r="N9" s="1">
        <f t="shared" si="3"/>
        <v>1.7390000000000001</v>
      </c>
      <c r="O9" s="9">
        <v>3.5</v>
      </c>
      <c r="P9" s="8">
        <v>0.8450704</v>
      </c>
      <c r="R9" s="1">
        <f t="shared" si="4"/>
        <v>1.7390000000000001</v>
      </c>
      <c r="S9" s="9">
        <v>3.5</v>
      </c>
      <c r="T9" s="12">
        <v>0.89552240000000005</v>
      </c>
      <c r="U9" s="7"/>
      <c r="V9" s="8"/>
      <c r="Y9" s="3"/>
    </row>
    <row r="10" spans="1:25" x14ac:dyDescent="0.15">
      <c r="B10" s="1">
        <f t="shared" si="0"/>
        <v>2.2389999999999999</v>
      </c>
      <c r="C10" s="1">
        <v>4</v>
      </c>
      <c r="D10" s="6">
        <v>0.43795620000000002</v>
      </c>
      <c r="F10" s="1">
        <f t="shared" si="1"/>
        <v>2.2389999999999999</v>
      </c>
      <c r="G10" s="1">
        <v>4</v>
      </c>
      <c r="H10" s="8">
        <v>0.28301890000000002</v>
      </c>
      <c r="J10" s="1">
        <f t="shared" si="2"/>
        <v>2.2389999999999999</v>
      </c>
      <c r="K10" s="1">
        <v>4</v>
      </c>
      <c r="L10" s="8">
        <v>0.28985509999999998</v>
      </c>
      <c r="N10" s="1">
        <f t="shared" si="3"/>
        <v>2.2389999999999999</v>
      </c>
      <c r="O10" s="1">
        <v>4</v>
      </c>
      <c r="P10" s="8">
        <v>0.52173910000000001</v>
      </c>
      <c r="R10" s="1">
        <f t="shared" si="4"/>
        <v>2.2389999999999999</v>
      </c>
      <c r="S10" s="1">
        <v>4</v>
      </c>
      <c r="T10" s="12">
        <v>0.64516130000000005</v>
      </c>
      <c r="U10" s="7"/>
      <c r="V10" s="8"/>
      <c r="Y10" s="3"/>
    </row>
    <row r="11" spans="1:25" x14ac:dyDescent="0.15">
      <c r="B11" s="1">
        <f t="shared" si="0"/>
        <v>2.7389999999999999</v>
      </c>
      <c r="C11" s="9">
        <v>4.5</v>
      </c>
      <c r="D11" s="6">
        <v>0.27149319999999999</v>
      </c>
      <c r="F11" s="1">
        <f t="shared" si="1"/>
        <v>2.7389999999999999</v>
      </c>
      <c r="G11" s="9">
        <v>4.5</v>
      </c>
      <c r="H11" s="8">
        <v>0.1690141</v>
      </c>
      <c r="J11" s="1">
        <f t="shared" si="2"/>
        <v>2.7389999999999999</v>
      </c>
      <c r="K11" s="9">
        <v>4.5</v>
      </c>
      <c r="L11" s="8">
        <v>0.1145038</v>
      </c>
      <c r="N11" s="1">
        <f t="shared" si="3"/>
        <v>2.7389999999999999</v>
      </c>
      <c r="O11" s="9">
        <v>4.5</v>
      </c>
      <c r="P11" s="12">
        <v>0.32432430000000001</v>
      </c>
      <c r="R11" s="1">
        <f t="shared" si="4"/>
        <v>2.7389999999999999</v>
      </c>
      <c r="S11" s="9">
        <v>4.5</v>
      </c>
      <c r="T11" s="12">
        <v>0.38709680000000002</v>
      </c>
      <c r="U11" s="7"/>
      <c r="V11" s="8"/>
    </row>
    <row r="12" spans="1:25" x14ac:dyDescent="0.15">
      <c r="B12" s="1">
        <f t="shared" si="0"/>
        <v>3.2389999999999999</v>
      </c>
      <c r="C12" s="1">
        <v>5</v>
      </c>
      <c r="D12" s="6">
        <v>0.18018020000000001</v>
      </c>
      <c r="F12" s="1">
        <f t="shared" si="1"/>
        <v>3.2389999999999999</v>
      </c>
      <c r="G12" s="1">
        <v>5</v>
      </c>
      <c r="H12" s="8">
        <v>7.4812970000000006E-2</v>
      </c>
      <c r="J12" s="1">
        <f t="shared" si="2"/>
        <v>3.2389999999999999</v>
      </c>
      <c r="K12" s="1">
        <v>5</v>
      </c>
      <c r="L12" s="8">
        <v>5.7197329999999998E-2</v>
      </c>
      <c r="N12" s="1">
        <f t="shared" si="3"/>
        <v>3.2389999999999999</v>
      </c>
      <c r="O12" s="1">
        <v>5</v>
      </c>
      <c r="P12" s="12">
        <v>0.16759779999999999</v>
      </c>
      <c r="R12" s="1">
        <f t="shared" si="4"/>
        <v>3.2389999999999999</v>
      </c>
      <c r="S12" s="1">
        <v>5</v>
      </c>
      <c r="T12" s="12">
        <v>0.1910828</v>
      </c>
      <c r="U12" s="7"/>
      <c r="V12" s="8"/>
    </row>
    <row r="13" spans="1:25" x14ac:dyDescent="0.15">
      <c r="B13" s="1">
        <f t="shared" si="0"/>
        <v>3.7389999999999999</v>
      </c>
      <c r="C13" s="9">
        <v>5.5</v>
      </c>
      <c r="D13" s="12">
        <v>9.661836E-2</v>
      </c>
      <c r="F13" s="1">
        <f t="shared" si="1"/>
        <v>3.7389999999999999</v>
      </c>
      <c r="G13" s="9">
        <v>5.5</v>
      </c>
      <c r="H13" s="8">
        <v>5.145798E-2</v>
      </c>
      <c r="J13" s="1">
        <f t="shared" si="2"/>
        <v>3.7389999999999999</v>
      </c>
      <c r="K13" s="9">
        <v>5.5</v>
      </c>
      <c r="L13" s="12">
        <v>2.3201860000000001E-2</v>
      </c>
      <c r="N13" s="1">
        <f t="shared" si="3"/>
        <v>3.7389999999999999</v>
      </c>
      <c r="O13" s="9">
        <v>5.5</v>
      </c>
      <c r="P13" s="12">
        <v>5.623243E-2</v>
      </c>
      <c r="R13" s="1">
        <f t="shared" si="4"/>
        <v>3.7389999999999999</v>
      </c>
      <c r="S13" s="9">
        <v>5.5</v>
      </c>
      <c r="T13" s="12">
        <v>6.7114090000000001E-2</v>
      </c>
    </row>
    <row r="14" spans="1:25" x14ac:dyDescent="0.15">
      <c r="B14" s="1">
        <f t="shared" si="0"/>
        <v>4.2389999999999999</v>
      </c>
      <c r="C14" s="1">
        <v>6</v>
      </c>
      <c r="D14" s="12">
        <v>5.4644810000000002E-2</v>
      </c>
      <c r="F14" s="1">
        <f t="shared" si="1"/>
        <v>4.2389999999999999</v>
      </c>
      <c r="G14" s="1">
        <v>6</v>
      </c>
      <c r="H14" s="8">
        <v>1.7381230000000001E-2</v>
      </c>
      <c r="J14" s="1">
        <f t="shared" si="2"/>
        <v>4.2389999999999999</v>
      </c>
      <c r="K14" s="1">
        <v>6</v>
      </c>
      <c r="L14" s="12">
        <v>7.8936979999999993E-3</v>
      </c>
      <c r="N14" s="1">
        <f t="shared" si="3"/>
        <v>4.2389999999999999</v>
      </c>
      <c r="O14" s="1">
        <v>6</v>
      </c>
      <c r="P14" s="12">
        <v>2.1699820000000002E-2</v>
      </c>
      <c r="R14" s="1">
        <f t="shared" si="4"/>
        <v>4.2389999999999999</v>
      </c>
      <c r="S14" s="1">
        <v>6</v>
      </c>
      <c r="T14" s="12">
        <v>2.9041629999999999E-2</v>
      </c>
    </row>
    <row r="15" spans="1:25" x14ac:dyDescent="0.15">
      <c r="B15" s="1">
        <f t="shared" si="0"/>
        <v>4.7389999999999999</v>
      </c>
      <c r="C15" s="9">
        <v>6.5</v>
      </c>
      <c r="D15" s="12">
        <v>2.5597269999999998E-2</v>
      </c>
      <c r="F15" s="1">
        <f t="shared" si="1"/>
        <v>4.7389999999999999</v>
      </c>
      <c r="G15" s="9">
        <v>6.5</v>
      </c>
      <c r="H15" s="12">
        <v>7.3646739999999999E-3</v>
      </c>
      <c r="J15" s="1">
        <f t="shared" si="2"/>
        <v>4.7389999999999999</v>
      </c>
      <c r="K15" s="9">
        <v>6.5</v>
      </c>
      <c r="L15" s="12">
        <v>3.0199319999999999E-3</v>
      </c>
      <c r="N15" s="1">
        <f t="shared" si="3"/>
        <v>4.7389999999999999</v>
      </c>
      <c r="O15" s="9">
        <v>6.5</v>
      </c>
      <c r="P15" s="12">
        <v>7.1933819999999999E-3</v>
      </c>
      <c r="R15" s="1">
        <f t="shared" si="4"/>
        <v>4.7389999999999999</v>
      </c>
      <c r="S15" s="9">
        <v>6.5</v>
      </c>
      <c r="T15" s="12">
        <v>8.0450520000000005E-3</v>
      </c>
    </row>
    <row r="16" spans="1:25" x14ac:dyDescent="0.15">
      <c r="B16" s="1">
        <f t="shared" si="0"/>
        <v>5.2389999999999999</v>
      </c>
      <c r="C16" s="1">
        <v>7</v>
      </c>
      <c r="D16" s="12">
        <v>9.2010430000000008E-3</v>
      </c>
      <c r="F16" s="1">
        <f t="shared" si="1"/>
        <v>5.2389999999999999</v>
      </c>
      <c r="G16" s="1">
        <v>7</v>
      </c>
      <c r="H16" s="12">
        <v>2.3204549999999999E-3</v>
      </c>
      <c r="J16" s="1">
        <f t="shared" si="2"/>
        <v>5.2389999999999999</v>
      </c>
      <c r="K16" s="1">
        <v>7</v>
      </c>
      <c r="L16" s="12">
        <v>8.1406709999999995E-4</v>
      </c>
      <c r="N16" s="1">
        <f t="shared" si="3"/>
        <v>5.2389999999999999</v>
      </c>
      <c r="O16" s="1">
        <v>7</v>
      </c>
      <c r="P16" s="12">
        <v>2.0134229999999999E-3</v>
      </c>
      <c r="R16" s="1">
        <f t="shared" si="4"/>
        <v>5.2389999999999999</v>
      </c>
      <c r="S16" s="1">
        <v>7</v>
      </c>
      <c r="T16" s="12">
        <v>1.487763E-3</v>
      </c>
    </row>
    <row r="17" spans="2:20" x14ac:dyDescent="0.15">
      <c r="B17" s="1">
        <f t="shared" si="0"/>
        <v>5.7389999999999999</v>
      </c>
      <c r="C17" s="9">
        <v>7.5</v>
      </c>
      <c r="D17" s="12">
        <v>3.8555460000000001E-3</v>
      </c>
      <c r="F17" s="1">
        <f t="shared" si="1"/>
        <v>5.7389999999999999</v>
      </c>
      <c r="G17" s="9">
        <v>7.5</v>
      </c>
      <c r="H17" s="12">
        <v>8.0023469999999995E-4</v>
      </c>
      <c r="J17" s="1">
        <f t="shared" si="2"/>
        <v>5.7389999999999999</v>
      </c>
      <c r="K17" s="9">
        <v>7.5</v>
      </c>
      <c r="L17" s="12">
        <v>1.9544930000000001E-4</v>
      </c>
      <c r="N17" s="1">
        <f t="shared" si="3"/>
        <v>5.7389999999999999</v>
      </c>
      <c r="O17" s="9">
        <v>7.5</v>
      </c>
      <c r="P17" s="12">
        <v>3.8915299999999999E-4</v>
      </c>
      <c r="R17" s="1">
        <f t="shared" si="4"/>
        <v>5.7389999999999999</v>
      </c>
      <c r="S17" s="9">
        <v>7.5</v>
      </c>
      <c r="T17" s="12">
        <v>4.0083639999999998E-4</v>
      </c>
    </row>
    <row r="18" spans="2:20" x14ac:dyDescent="0.15">
      <c r="B18" s="1">
        <f t="shared" si="0"/>
        <v>6.2389999999999999</v>
      </c>
      <c r="C18" s="1">
        <v>8</v>
      </c>
      <c r="D18" s="12">
        <v>1.6239920000000001E-3</v>
      </c>
      <c r="F18" s="1">
        <f t="shared" si="1"/>
        <v>6.2389999999999999</v>
      </c>
      <c r="G18" s="1">
        <v>8</v>
      </c>
      <c r="H18" s="12">
        <v>2.80463E-4</v>
      </c>
      <c r="J18" s="1">
        <f t="shared" si="2"/>
        <v>6.2389999999999999</v>
      </c>
      <c r="K18" s="1">
        <v>8</v>
      </c>
      <c r="L18" s="12">
        <v>4.3999999999999999E-5</v>
      </c>
      <c r="N18" s="1">
        <f t="shared" si="3"/>
        <v>6.2389999999999999</v>
      </c>
      <c r="O18" s="1">
        <v>8</v>
      </c>
      <c r="P18" s="12">
        <v>7.7484239999999995E-5</v>
      </c>
    </row>
    <row r="19" spans="2:20" x14ac:dyDescent="0.15">
      <c r="B19" s="1">
        <f t="shared" si="0"/>
        <v>6.7389999999999999</v>
      </c>
      <c r="C19" s="9">
        <v>8.5</v>
      </c>
      <c r="D19" s="12">
        <v>3.6444480000000001E-4</v>
      </c>
      <c r="F19" s="1">
        <f t="shared" si="1"/>
        <v>6.7389999999999999</v>
      </c>
      <c r="G19" s="9">
        <v>8.5</v>
      </c>
      <c r="H19" s="12">
        <v>7.0094599999999998E-5</v>
      </c>
    </row>
    <row r="20" spans="2:20" x14ac:dyDescent="0.15">
      <c r="B20" s="1">
        <f t="shared" si="0"/>
        <v>7.2389999999999999</v>
      </c>
      <c r="C20" s="1">
        <v>9</v>
      </c>
      <c r="D20" s="12">
        <v>1.380253E-4</v>
      </c>
      <c r="F20" s="1">
        <f t="shared" si="1"/>
        <v>7.2389999999999999</v>
      </c>
      <c r="G20" s="1">
        <v>9</v>
      </c>
      <c r="H20" s="12">
        <v>1.2E-5</v>
      </c>
    </row>
    <row r="21" spans="2:20" x14ac:dyDescent="0.15">
      <c r="B21" s="1">
        <f t="shared" si="0"/>
        <v>7.7389999999999999</v>
      </c>
      <c r="C21" s="9">
        <v>9.5</v>
      </c>
      <c r="D21" s="3">
        <v>3.3000000000000003E-5</v>
      </c>
      <c r="F21" s="3"/>
      <c r="G21" s="3"/>
    </row>
    <row r="22" spans="2:20" x14ac:dyDescent="0.15">
      <c r="B22" s="2"/>
      <c r="C22" s="2"/>
      <c r="D22" s="3"/>
      <c r="F22" s="3"/>
      <c r="G22" s="3"/>
    </row>
    <row r="23" spans="2:20" x14ac:dyDescent="0.15">
      <c r="B23" s="2"/>
      <c r="C23" s="2"/>
      <c r="D23" s="3"/>
      <c r="F23" s="3"/>
      <c r="G23" s="3"/>
    </row>
    <row r="24" spans="2:20" x14ac:dyDescent="0.15">
      <c r="B24" s="2"/>
      <c r="C24" s="2"/>
      <c r="D24" s="3"/>
      <c r="F24" s="3"/>
      <c r="G24" s="3"/>
    </row>
    <row r="25" spans="2:20" x14ac:dyDescent="0.15">
      <c r="F25" s="3"/>
      <c r="G25" s="3"/>
    </row>
    <row r="26" spans="2:20" x14ac:dyDescent="0.15">
      <c r="F26" s="3"/>
      <c r="G26" s="3"/>
    </row>
    <row r="27" spans="2:20" x14ac:dyDescent="0.15">
      <c r="F27" s="3"/>
      <c r="G27" s="3"/>
    </row>
    <row r="28" spans="2:20" x14ac:dyDescent="0.15">
      <c r="F28" s="3"/>
      <c r="G28" s="3"/>
    </row>
    <row r="29" spans="2:20" x14ac:dyDescent="0.15">
      <c r="F29" s="3"/>
      <c r="G29" s="3"/>
    </row>
    <row r="30" spans="2:20" x14ac:dyDescent="0.15">
      <c r="F30" s="3"/>
      <c r="G30" s="3"/>
    </row>
    <row r="31" spans="2:20" x14ac:dyDescent="0.15">
      <c r="F31" s="3"/>
      <c r="G31" s="3"/>
    </row>
    <row r="32" spans="2:20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7"/>
  <sheetViews>
    <sheetView tabSelected="1" workbookViewId="0">
      <selection activeCell="R18" sqref="R18"/>
    </sheetView>
  </sheetViews>
  <sheetFormatPr defaultRowHeight="13.5" x14ac:dyDescent="0.15"/>
  <cols>
    <col min="1" max="1" width="22.875" style="2" customWidth="1"/>
    <col min="2" max="3" width="9.375" style="1" customWidth="1"/>
    <col min="4" max="4" width="10.5" style="2" customWidth="1"/>
    <col min="5" max="7" width="8.5" style="2" customWidth="1"/>
    <col min="8" max="8" width="9.5" style="2" bestFit="1" customWidth="1"/>
    <col min="9" max="11" width="9" style="2"/>
    <col min="12" max="12" width="9.5" style="2" bestFit="1" customWidth="1"/>
    <col min="13" max="15" width="9" style="2"/>
    <col min="16" max="16" width="9.5" style="2" bestFit="1" customWidth="1"/>
    <col min="17" max="19" width="9" style="2"/>
    <col min="20" max="20" width="9.5" style="2" bestFit="1" customWidth="1"/>
    <col min="21" max="16384" width="9" style="2"/>
  </cols>
  <sheetData>
    <row r="1" spans="1:25" x14ac:dyDescent="0.15">
      <c r="B1" s="2"/>
      <c r="C1" s="2"/>
    </row>
    <row r="2" spans="1:25" x14ac:dyDescent="0.15">
      <c r="A2" s="2" t="s">
        <v>3</v>
      </c>
      <c r="B2" s="2">
        <v>20</v>
      </c>
      <c r="C2" s="2"/>
      <c r="F2" s="2">
        <v>40</v>
      </c>
      <c r="J2" s="2">
        <v>200</v>
      </c>
      <c r="N2" s="2">
        <v>600</v>
      </c>
      <c r="R2" s="2">
        <v>1000</v>
      </c>
    </row>
    <row r="3" spans="1:25" x14ac:dyDescent="0.15">
      <c r="B3" s="2" t="s">
        <v>2</v>
      </c>
      <c r="C3" s="2" t="s">
        <v>6</v>
      </c>
      <c r="D3" s="2" t="s">
        <v>0</v>
      </c>
      <c r="F3" s="2" t="s">
        <v>2</v>
      </c>
      <c r="G3" s="2" t="s">
        <v>6</v>
      </c>
      <c r="H3" s="2" t="s">
        <v>0</v>
      </c>
      <c r="J3" s="2" t="s">
        <v>2</v>
      </c>
      <c r="K3" s="2" t="s">
        <v>6</v>
      </c>
      <c r="L3" s="2" t="s">
        <v>0</v>
      </c>
      <c r="N3" s="2" t="s">
        <v>2</v>
      </c>
      <c r="O3" s="2" t="s">
        <v>6</v>
      </c>
      <c r="P3" s="2" t="s">
        <v>0</v>
      </c>
      <c r="R3" s="2" t="s">
        <v>2</v>
      </c>
      <c r="S3" s="2" t="s">
        <v>6</v>
      </c>
      <c r="T3" s="2" t="s">
        <v>0</v>
      </c>
    </row>
    <row r="4" spans="1:25" x14ac:dyDescent="0.15">
      <c r="B4" s="1">
        <f>C4-4.771</f>
        <v>-3.7709999999999999</v>
      </c>
      <c r="C4" s="1">
        <v>1</v>
      </c>
      <c r="D4" s="12">
        <v>0.90909090000000004</v>
      </c>
      <c r="F4" s="1">
        <f>G4-4.771</f>
        <v>-3.7709999999999999</v>
      </c>
      <c r="G4" s="1">
        <v>1</v>
      </c>
      <c r="H4" s="12">
        <v>0.90909090000000004</v>
      </c>
      <c r="J4" s="1">
        <f>K4-4.771</f>
        <v>-3.7709999999999999</v>
      </c>
      <c r="K4" s="1">
        <v>1</v>
      </c>
      <c r="L4" s="12">
        <v>1</v>
      </c>
      <c r="N4" s="1">
        <f>O4-4.771</f>
        <v>-3.7709999999999999</v>
      </c>
      <c r="O4" s="1">
        <v>1</v>
      </c>
      <c r="P4" s="12">
        <v>1</v>
      </c>
      <c r="R4" s="1">
        <f>S4-4.771</f>
        <v>-3.7709999999999999</v>
      </c>
      <c r="S4" s="1">
        <v>1</v>
      </c>
      <c r="T4" s="12">
        <v>1</v>
      </c>
    </row>
    <row r="5" spans="1:25" x14ac:dyDescent="0.15">
      <c r="B5" s="1">
        <f t="shared" ref="B5:B21" si="0">C5-4.771</f>
        <v>-3.2709999999999999</v>
      </c>
      <c r="C5" s="9">
        <v>1.5</v>
      </c>
      <c r="D5" s="12">
        <v>0.95238100000000003</v>
      </c>
      <c r="F5" s="1">
        <f t="shared" ref="F5:F20" si="1">G5-4.771</f>
        <v>-3.2709999999999999</v>
      </c>
      <c r="G5" s="9">
        <v>1.5</v>
      </c>
      <c r="H5" s="12">
        <v>0.95238100000000003</v>
      </c>
      <c r="J5" s="1">
        <f t="shared" ref="J5:J20" si="2">K5-4.771</f>
        <v>-3.2709999999999999</v>
      </c>
      <c r="K5" s="9">
        <v>1.5</v>
      </c>
      <c r="L5" s="12">
        <v>0.9836066</v>
      </c>
      <c r="N5" s="1">
        <f t="shared" ref="N5:N18" si="3">O5-4.771</f>
        <v>-3.2709999999999999</v>
      </c>
      <c r="O5" s="9">
        <v>1.5</v>
      </c>
      <c r="P5" s="12">
        <v>1</v>
      </c>
      <c r="R5" s="1">
        <f t="shared" ref="R5:R18" si="4">S5-4.771</f>
        <v>-3.2709999999999999</v>
      </c>
      <c r="S5" s="9">
        <v>1.5</v>
      </c>
      <c r="T5" s="12">
        <v>1</v>
      </c>
    </row>
    <row r="6" spans="1:25" x14ac:dyDescent="0.15">
      <c r="B6" s="1">
        <f t="shared" si="0"/>
        <v>-2.7709999999999999</v>
      </c>
      <c r="C6" s="1">
        <v>2</v>
      </c>
      <c r="D6" s="6">
        <v>0.76923079999999999</v>
      </c>
      <c r="F6" s="1">
        <f t="shared" si="1"/>
        <v>-2.7709999999999999</v>
      </c>
      <c r="G6" s="1">
        <v>2</v>
      </c>
      <c r="H6" s="8">
        <v>0.9375</v>
      </c>
      <c r="J6" s="1">
        <f t="shared" si="2"/>
        <v>-2.7709999999999999</v>
      </c>
      <c r="K6" s="1">
        <v>2</v>
      </c>
      <c r="L6" s="8">
        <v>0.9375</v>
      </c>
      <c r="N6" s="1">
        <f t="shared" si="3"/>
        <v>-2.7709999999999999</v>
      </c>
      <c r="O6" s="1">
        <v>2</v>
      </c>
      <c r="P6" s="8">
        <v>1</v>
      </c>
      <c r="R6" s="1">
        <f t="shared" si="4"/>
        <v>-2.7709999999999999</v>
      </c>
      <c r="S6" s="1">
        <v>2</v>
      </c>
      <c r="T6" s="12">
        <v>1</v>
      </c>
      <c r="U6" s="7"/>
      <c r="V6" s="8"/>
      <c r="Y6" s="3"/>
    </row>
    <row r="7" spans="1:25" x14ac:dyDescent="0.15">
      <c r="B7" s="1">
        <f t="shared" si="0"/>
        <v>-2.2709999999999999</v>
      </c>
      <c r="C7" s="9">
        <v>2.5</v>
      </c>
      <c r="D7" s="6">
        <v>0.73170729999999995</v>
      </c>
      <c r="F7" s="1">
        <f t="shared" si="1"/>
        <v>-2.2709999999999999</v>
      </c>
      <c r="G7" s="9">
        <v>2.5</v>
      </c>
      <c r="H7" s="8">
        <v>0.65217389999999997</v>
      </c>
      <c r="J7" s="1">
        <f t="shared" si="2"/>
        <v>-2.2709999999999999</v>
      </c>
      <c r="K7" s="9">
        <v>2.5</v>
      </c>
      <c r="L7" s="8">
        <v>0.90909090000000004</v>
      </c>
      <c r="N7" s="1">
        <f t="shared" si="3"/>
        <v>-2.2709999999999999</v>
      </c>
      <c r="O7" s="9">
        <v>2.5</v>
      </c>
      <c r="P7" s="8">
        <v>1</v>
      </c>
      <c r="R7" s="1">
        <f t="shared" si="4"/>
        <v>-2.2709999999999999</v>
      </c>
      <c r="S7" s="9">
        <v>2.5</v>
      </c>
      <c r="T7" s="12">
        <v>1</v>
      </c>
      <c r="U7" s="7"/>
      <c r="V7" s="8"/>
      <c r="Y7" s="3"/>
    </row>
    <row r="8" spans="1:25" x14ac:dyDescent="0.15">
      <c r="B8" s="1">
        <f t="shared" si="0"/>
        <v>-1.7709999999999999</v>
      </c>
      <c r="C8" s="1">
        <v>3</v>
      </c>
      <c r="D8" s="6">
        <v>0.63829789999999997</v>
      </c>
      <c r="F8" s="1">
        <f t="shared" si="1"/>
        <v>-1.7709999999999999</v>
      </c>
      <c r="G8" s="1">
        <v>3</v>
      </c>
      <c r="H8" s="8">
        <v>0.54054049999999998</v>
      </c>
      <c r="J8" s="1">
        <f t="shared" si="2"/>
        <v>-1.7709999999999999</v>
      </c>
      <c r="K8" s="1">
        <v>3</v>
      </c>
      <c r="L8" s="8">
        <v>0.71428570000000002</v>
      </c>
      <c r="N8" s="1">
        <f t="shared" si="3"/>
        <v>-1.7709999999999999</v>
      </c>
      <c r="O8" s="1">
        <v>3</v>
      </c>
      <c r="P8" s="8">
        <v>0.95238100000000003</v>
      </c>
      <c r="R8" s="1">
        <f t="shared" si="4"/>
        <v>-1.7709999999999999</v>
      </c>
      <c r="S8" s="1">
        <v>3</v>
      </c>
      <c r="T8" s="12">
        <v>0.95238100000000003</v>
      </c>
      <c r="U8" s="7"/>
      <c r="V8" s="8"/>
      <c r="Y8" s="3"/>
    </row>
    <row r="9" spans="1:25" x14ac:dyDescent="0.15">
      <c r="B9" s="1">
        <f t="shared" si="0"/>
        <v>-1.2709999999999999</v>
      </c>
      <c r="C9" s="9">
        <v>3.5</v>
      </c>
      <c r="D9" s="6">
        <v>0.4724409</v>
      </c>
      <c r="F9" s="1">
        <f t="shared" si="1"/>
        <v>-1.2709999999999999</v>
      </c>
      <c r="G9" s="9">
        <v>3.5</v>
      </c>
      <c r="H9" s="8">
        <v>0.53097349999999999</v>
      </c>
      <c r="J9" s="1">
        <f t="shared" si="2"/>
        <v>-1.2709999999999999</v>
      </c>
      <c r="K9" s="9">
        <v>3.5</v>
      </c>
      <c r="L9" s="8">
        <v>0.45801530000000001</v>
      </c>
      <c r="N9" s="1">
        <f t="shared" si="3"/>
        <v>-1.2709999999999999</v>
      </c>
      <c r="O9" s="9">
        <v>3.5</v>
      </c>
      <c r="P9" s="8">
        <v>0.8450704</v>
      </c>
      <c r="R9" s="1">
        <f t="shared" si="4"/>
        <v>-1.2709999999999999</v>
      </c>
      <c r="S9" s="9">
        <v>3.5</v>
      </c>
      <c r="T9" s="12">
        <v>0.89552240000000005</v>
      </c>
      <c r="U9" s="7"/>
      <c r="V9" s="8"/>
      <c r="Y9" s="3"/>
    </row>
    <row r="10" spans="1:25" x14ac:dyDescent="0.15">
      <c r="B10" s="1">
        <f t="shared" si="0"/>
        <v>-0.77099999999999991</v>
      </c>
      <c r="C10" s="1">
        <v>4</v>
      </c>
      <c r="D10" s="6">
        <v>0.43795620000000002</v>
      </c>
      <c r="F10" s="1">
        <f t="shared" si="1"/>
        <v>-0.77099999999999991</v>
      </c>
      <c r="G10" s="1">
        <v>4</v>
      </c>
      <c r="H10" s="8">
        <v>0.28301890000000002</v>
      </c>
      <c r="J10" s="1">
        <f t="shared" si="2"/>
        <v>-0.77099999999999991</v>
      </c>
      <c r="K10" s="1">
        <v>4</v>
      </c>
      <c r="L10" s="8">
        <v>0.28985509999999998</v>
      </c>
      <c r="N10" s="1">
        <f t="shared" si="3"/>
        <v>-0.77099999999999991</v>
      </c>
      <c r="O10" s="1">
        <v>4</v>
      </c>
      <c r="P10" s="8">
        <v>0.52173910000000001</v>
      </c>
      <c r="R10" s="1">
        <f t="shared" si="4"/>
        <v>-0.77099999999999991</v>
      </c>
      <c r="S10" s="1">
        <v>4</v>
      </c>
      <c r="T10" s="12">
        <v>0.64516130000000005</v>
      </c>
      <c r="U10" s="7"/>
      <c r="V10" s="8"/>
      <c r="Y10" s="3"/>
    </row>
    <row r="11" spans="1:25" x14ac:dyDescent="0.15">
      <c r="B11" s="1">
        <f t="shared" si="0"/>
        <v>-0.27099999999999991</v>
      </c>
      <c r="C11" s="9">
        <v>4.5</v>
      </c>
      <c r="D11" s="6">
        <v>0.27149319999999999</v>
      </c>
      <c r="F11" s="1">
        <f t="shared" si="1"/>
        <v>-0.27099999999999991</v>
      </c>
      <c r="G11" s="9">
        <v>4.5</v>
      </c>
      <c r="H11" s="8">
        <v>0.1690141</v>
      </c>
      <c r="J11" s="1">
        <f t="shared" si="2"/>
        <v>-0.27099999999999991</v>
      </c>
      <c r="K11" s="9">
        <v>4.5</v>
      </c>
      <c r="L11" s="8">
        <v>0.1145038</v>
      </c>
      <c r="N11" s="1">
        <f t="shared" si="3"/>
        <v>-0.27099999999999991</v>
      </c>
      <c r="O11" s="9">
        <v>4.5</v>
      </c>
      <c r="P11" s="12">
        <v>0.32432430000000001</v>
      </c>
      <c r="R11" s="1">
        <f t="shared" si="4"/>
        <v>-0.27099999999999991</v>
      </c>
      <c r="S11" s="9">
        <v>4.5</v>
      </c>
      <c r="T11" s="12">
        <v>0.38709680000000002</v>
      </c>
      <c r="U11" s="7"/>
      <c r="V11" s="8"/>
    </row>
    <row r="12" spans="1:25" x14ac:dyDescent="0.15">
      <c r="B12" s="1">
        <f t="shared" si="0"/>
        <v>0.22900000000000009</v>
      </c>
      <c r="C12" s="1">
        <v>5</v>
      </c>
      <c r="D12" s="6">
        <v>0.18018020000000001</v>
      </c>
      <c r="F12" s="1">
        <f t="shared" si="1"/>
        <v>0.22900000000000009</v>
      </c>
      <c r="G12" s="1">
        <v>5</v>
      </c>
      <c r="H12" s="8">
        <v>7.4812970000000006E-2</v>
      </c>
      <c r="J12" s="1">
        <f t="shared" si="2"/>
        <v>0.22900000000000009</v>
      </c>
      <c r="K12" s="1">
        <v>5</v>
      </c>
      <c r="L12" s="8">
        <v>5.7197329999999998E-2</v>
      </c>
      <c r="N12" s="1">
        <f t="shared" si="3"/>
        <v>0.22900000000000009</v>
      </c>
      <c r="O12" s="1">
        <v>5</v>
      </c>
      <c r="P12" s="12">
        <v>0.16759779999999999</v>
      </c>
      <c r="R12" s="1">
        <f t="shared" si="4"/>
        <v>0.22900000000000009</v>
      </c>
      <c r="S12" s="1">
        <v>5</v>
      </c>
      <c r="T12" s="12">
        <v>0.1910828</v>
      </c>
      <c r="U12" s="7"/>
      <c r="V12" s="8"/>
    </row>
    <row r="13" spans="1:25" x14ac:dyDescent="0.15">
      <c r="B13" s="1">
        <f t="shared" si="0"/>
        <v>0.72900000000000009</v>
      </c>
      <c r="C13" s="9">
        <v>5.5</v>
      </c>
      <c r="D13" s="12">
        <v>9.661836E-2</v>
      </c>
      <c r="F13" s="1">
        <f t="shared" si="1"/>
        <v>0.72900000000000009</v>
      </c>
      <c r="G13" s="9">
        <v>5.5</v>
      </c>
      <c r="H13" s="8">
        <v>5.145798E-2</v>
      </c>
      <c r="J13" s="1">
        <f t="shared" si="2"/>
        <v>0.72900000000000009</v>
      </c>
      <c r="K13" s="9">
        <v>5.5</v>
      </c>
      <c r="L13" s="12">
        <v>2.3201860000000001E-2</v>
      </c>
      <c r="N13" s="1">
        <f t="shared" si="3"/>
        <v>0.72900000000000009</v>
      </c>
      <c r="O13" s="9">
        <v>5.5</v>
      </c>
      <c r="P13" s="12">
        <v>5.623243E-2</v>
      </c>
      <c r="R13" s="1">
        <f t="shared" si="4"/>
        <v>0.72900000000000009</v>
      </c>
      <c r="S13" s="9">
        <v>5.5</v>
      </c>
      <c r="T13" s="12">
        <v>6.7114090000000001E-2</v>
      </c>
    </row>
    <row r="14" spans="1:25" x14ac:dyDescent="0.15">
      <c r="B14" s="1">
        <f t="shared" si="0"/>
        <v>1.2290000000000001</v>
      </c>
      <c r="C14" s="1">
        <v>6</v>
      </c>
      <c r="D14" s="12">
        <v>5.4644810000000002E-2</v>
      </c>
      <c r="F14" s="1">
        <f t="shared" si="1"/>
        <v>1.2290000000000001</v>
      </c>
      <c r="G14" s="1">
        <v>6</v>
      </c>
      <c r="H14" s="8">
        <v>1.7381230000000001E-2</v>
      </c>
      <c r="J14" s="1">
        <f t="shared" si="2"/>
        <v>1.2290000000000001</v>
      </c>
      <c r="K14" s="1">
        <v>6</v>
      </c>
      <c r="L14" s="12">
        <v>7.8936979999999993E-3</v>
      </c>
      <c r="N14" s="1">
        <f t="shared" si="3"/>
        <v>1.2290000000000001</v>
      </c>
      <c r="O14" s="1">
        <v>6</v>
      </c>
      <c r="P14" s="12">
        <v>2.1699820000000002E-2</v>
      </c>
      <c r="R14" s="1">
        <f t="shared" si="4"/>
        <v>1.2290000000000001</v>
      </c>
      <c r="S14" s="1">
        <v>6</v>
      </c>
      <c r="T14" s="12">
        <v>2.9041629999999999E-2</v>
      </c>
    </row>
    <row r="15" spans="1:25" x14ac:dyDescent="0.15">
      <c r="B15" s="1">
        <f t="shared" si="0"/>
        <v>1.7290000000000001</v>
      </c>
      <c r="C15" s="9">
        <v>6.5</v>
      </c>
      <c r="D15" s="12">
        <v>2.5597269999999998E-2</v>
      </c>
      <c r="F15" s="1">
        <f t="shared" si="1"/>
        <v>1.7290000000000001</v>
      </c>
      <c r="G15" s="9">
        <v>6.5</v>
      </c>
      <c r="H15" s="12">
        <v>7.3646739999999999E-3</v>
      </c>
      <c r="J15" s="1">
        <f t="shared" si="2"/>
        <v>1.7290000000000001</v>
      </c>
      <c r="K15" s="9">
        <v>6.5</v>
      </c>
      <c r="L15" s="12">
        <v>3.0199319999999999E-3</v>
      </c>
      <c r="N15" s="1">
        <f t="shared" si="3"/>
        <v>1.7290000000000001</v>
      </c>
      <c r="O15" s="9">
        <v>6.5</v>
      </c>
      <c r="P15" s="12">
        <v>7.1933819999999999E-3</v>
      </c>
      <c r="R15" s="1">
        <f t="shared" si="4"/>
        <v>1.7290000000000001</v>
      </c>
      <c r="S15" s="9">
        <v>6.5</v>
      </c>
      <c r="T15" s="12">
        <v>8.0450520000000005E-3</v>
      </c>
    </row>
    <row r="16" spans="1:25" x14ac:dyDescent="0.15">
      <c r="B16" s="1">
        <f t="shared" si="0"/>
        <v>2.2290000000000001</v>
      </c>
      <c r="C16" s="1">
        <v>7</v>
      </c>
      <c r="D16" s="12">
        <v>9.2010430000000008E-3</v>
      </c>
      <c r="F16" s="1">
        <f t="shared" si="1"/>
        <v>2.2290000000000001</v>
      </c>
      <c r="G16" s="1">
        <v>7</v>
      </c>
      <c r="H16" s="12">
        <v>2.3204549999999999E-3</v>
      </c>
      <c r="J16" s="1">
        <f t="shared" si="2"/>
        <v>2.2290000000000001</v>
      </c>
      <c r="K16" s="1">
        <v>7</v>
      </c>
      <c r="L16" s="12">
        <v>8.1406709999999995E-4</v>
      </c>
      <c r="N16" s="1">
        <f t="shared" si="3"/>
        <v>2.2290000000000001</v>
      </c>
      <c r="O16" s="1">
        <v>7</v>
      </c>
      <c r="P16" s="12">
        <v>2.0134229999999999E-3</v>
      </c>
      <c r="R16" s="1">
        <f t="shared" si="4"/>
        <v>2.2290000000000001</v>
      </c>
      <c r="S16" s="1">
        <v>7</v>
      </c>
      <c r="T16" s="12">
        <v>1.487763E-3</v>
      </c>
    </row>
    <row r="17" spans="2:20" x14ac:dyDescent="0.15">
      <c r="B17" s="1">
        <f t="shared" si="0"/>
        <v>2.7290000000000001</v>
      </c>
      <c r="C17" s="9">
        <v>7.5</v>
      </c>
      <c r="D17" s="12">
        <v>3.8555460000000001E-3</v>
      </c>
      <c r="F17" s="1">
        <f t="shared" si="1"/>
        <v>2.7290000000000001</v>
      </c>
      <c r="G17" s="9">
        <v>7.5</v>
      </c>
      <c r="H17" s="12">
        <v>8.0023469999999995E-4</v>
      </c>
      <c r="J17" s="1">
        <f t="shared" si="2"/>
        <v>2.7290000000000001</v>
      </c>
      <c r="K17" s="9">
        <v>7.5</v>
      </c>
      <c r="L17" s="12">
        <v>1.9544930000000001E-4</v>
      </c>
      <c r="N17" s="1">
        <f t="shared" si="3"/>
        <v>2.7290000000000001</v>
      </c>
      <c r="O17" s="9">
        <v>7.5</v>
      </c>
      <c r="P17" s="12">
        <v>3.8915299999999999E-4</v>
      </c>
      <c r="R17" s="1">
        <f t="shared" si="4"/>
        <v>2.7290000000000001</v>
      </c>
      <c r="S17" s="9">
        <v>7.5</v>
      </c>
      <c r="T17" s="12">
        <v>4.0083639999999998E-4</v>
      </c>
    </row>
    <row r="18" spans="2:20" x14ac:dyDescent="0.15">
      <c r="B18" s="1">
        <f t="shared" si="0"/>
        <v>3.2290000000000001</v>
      </c>
      <c r="C18" s="1">
        <v>8</v>
      </c>
      <c r="D18" s="12">
        <v>1.6239920000000001E-3</v>
      </c>
      <c r="F18" s="1">
        <f t="shared" si="1"/>
        <v>3.2290000000000001</v>
      </c>
      <c r="G18" s="1">
        <v>8</v>
      </c>
      <c r="H18" s="12">
        <v>2.80463E-4</v>
      </c>
      <c r="J18" s="1">
        <f t="shared" si="2"/>
        <v>3.2290000000000001</v>
      </c>
      <c r="K18" s="1">
        <v>8</v>
      </c>
      <c r="L18" s="12">
        <v>4.3999999999999999E-5</v>
      </c>
      <c r="N18" s="1">
        <f t="shared" si="3"/>
        <v>3.2290000000000001</v>
      </c>
      <c r="O18" s="1">
        <v>8</v>
      </c>
      <c r="P18" s="12">
        <v>7.7484239999999995E-5</v>
      </c>
      <c r="R18" s="1"/>
    </row>
    <row r="19" spans="2:20" x14ac:dyDescent="0.15">
      <c r="B19" s="1">
        <f t="shared" si="0"/>
        <v>3.7290000000000001</v>
      </c>
      <c r="C19" s="9">
        <v>8.5</v>
      </c>
      <c r="D19" s="12">
        <v>3.6444480000000001E-4</v>
      </c>
      <c r="F19" s="1">
        <f t="shared" si="1"/>
        <v>3.7290000000000001</v>
      </c>
      <c r="G19" s="9">
        <v>8.5</v>
      </c>
      <c r="H19" s="12">
        <v>7.0094599999999998E-5</v>
      </c>
      <c r="J19" s="1"/>
    </row>
    <row r="20" spans="2:20" x14ac:dyDescent="0.15">
      <c r="B20" s="1">
        <f t="shared" si="0"/>
        <v>4.2290000000000001</v>
      </c>
      <c r="C20" s="1">
        <v>9</v>
      </c>
      <c r="D20" s="12">
        <v>1.380253E-4</v>
      </c>
      <c r="F20" s="1">
        <f t="shared" si="1"/>
        <v>4.2290000000000001</v>
      </c>
      <c r="G20" s="1">
        <v>9</v>
      </c>
      <c r="H20" s="12">
        <v>1.2E-5</v>
      </c>
      <c r="J20" s="1"/>
    </row>
    <row r="21" spans="2:20" x14ac:dyDescent="0.15">
      <c r="B21" s="1">
        <f t="shared" si="0"/>
        <v>4.7290000000000001</v>
      </c>
      <c r="C21" s="9">
        <v>9.5</v>
      </c>
      <c r="D21" s="3">
        <v>3.3000000000000003E-5</v>
      </c>
      <c r="F21" s="3"/>
      <c r="G21" s="3"/>
    </row>
    <row r="22" spans="2:20" x14ac:dyDescent="0.15">
      <c r="B22" s="2"/>
      <c r="C22" s="2"/>
      <c r="D22" s="3"/>
      <c r="F22" s="3"/>
      <c r="G22" s="3"/>
    </row>
    <row r="23" spans="2:20" x14ac:dyDescent="0.15">
      <c r="B23" s="2"/>
      <c r="C23" s="2"/>
      <c r="D23" s="3"/>
      <c r="F23" s="3"/>
      <c r="G23" s="3"/>
    </row>
    <row r="24" spans="2:20" x14ac:dyDescent="0.15">
      <c r="B24" s="2"/>
      <c r="C24" s="2"/>
      <c r="D24" s="3"/>
      <c r="F24" s="3"/>
      <c r="G24" s="3"/>
    </row>
    <row r="25" spans="2:20" x14ac:dyDescent="0.15">
      <c r="F25" s="3"/>
      <c r="G25" s="3"/>
    </row>
    <row r="26" spans="2:20" x14ac:dyDescent="0.15">
      <c r="F26" s="3"/>
      <c r="G26" s="3"/>
    </row>
    <row r="27" spans="2:20" x14ac:dyDescent="0.15">
      <c r="F27" s="3"/>
      <c r="G27" s="3"/>
    </row>
    <row r="28" spans="2:20" x14ac:dyDescent="0.15">
      <c r="F28" s="3"/>
      <c r="G28" s="3"/>
    </row>
    <row r="29" spans="2:20" x14ac:dyDescent="0.15">
      <c r="F29" s="3"/>
      <c r="G29" s="3"/>
    </row>
    <row r="30" spans="2:20" x14ac:dyDescent="0.15">
      <c r="F30" s="3"/>
      <c r="G30" s="3"/>
    </row>
    <row r="31" spans="2:20" x14ac:dyDescent="0.15">
      <c r="F31" s="3"/>
      <c r="G31" s="3"/>
    </row>
    <row r="32" spans="2:20" x14ac:dyDescent="0.15">
      <c r="F32" s="3"/>
      <c r="G32" s="3"/>
    </row>
    <row r="33" spans="3:7" s="2" customFormat="1" x14ac:dyDescent="0.15">
      <c r="C33" s="1"/>
      <c r="F33" s="3"/>
      <c r="G33" s="3"/>
    </row>
    <row r="34" spans="3:7" s="2" customFormat="1" x14ac:dyDescent="0.15">
      <c r="C34" s="1"/>
      <c r="F34" s="3"/>
      <c r="G34" s="3"/>
    </row>
    <row r="35" spans="3:7" s="2" customFormat="1" x14ac:dyDescent="0.15">
      <c r="C35" s="1"/>
      <c r="F35" s="3"/>
      <c r="G35" s="3"/>
    </row>
    <row r="36" spans="3:7" s="2" customFormat="1" x14ac:dyDescent="0.15">
      <c r="C36" s="1"/>
      <c r="F36" s="3"/>
      <c r="G36" s="3"/>
    </row>
    <row r="37" spans="3:7" s="2" customFormat="1" x14ac:dyDescent="0.15">
      <c r="C37" s="1"/>
      <c r="F37" s="3"/>
      <c r="G37" s="3"/>
    </row>
    <row r="38" spans="3:7" s="2" customFormat="1" x14ac:dyDescent="0.15">
      <c r="C38" s="1"/>
      <c r="F38" s="3"/>
      <c r="G38" s="3"/>
    </row>
    <row r="39" spans="3:7" s="2" customFormat="1" x14ac:dyDescent="0.15">
      <c r="C39" s="1"/>
      <c r="F39" s="3"/>
      <c r="G39" s="3"/>
    </row>
    <row r="40" spans="3:7" s="2" customFormat="1" x14ac:dyDescent="0.15">
      <c r="C40" s="1"/>
      <c r="F40" s="3"/>
      <c r="G40" s="3"/>
    </row>
    <row r="41" spans="3:7" s="2" customFormat="1" x14ac:dyDescent="0.15">
      <c r="C41" s="1"/>
      <c r="F41" s="3"/>
      <c r="G41" s="3"/>
    </row>
    <row r="42" spans="3:7" s="2" customFormat="1" x14ac:dyDescent="0.15">
      <c r="C42" s="1"/>
      <c r="F42" s="3"/>
      <c r="G42" s="3"/>
    </row>
    <row r="43" spans="3:7" s="2" customFormat="1" x14ac:dyDescent="0.15">
      <c r="C43" s="1"/>
      <c r="F43" s="3"/>
      <c r="G43" s="3"/>
    </row>
    <row r="44" spans="3:7" s="2" customFormat="1" x14ac:dyDescent="0.15">
      <c r="C44" s="1"/>
      <c r="F44" s="3"/>
      <c r="G44" s="3"/>
    </row>
    <row r="45" spans="3:7" s="2" customFormat="1" x14ac:dyDescent="0.15">
      <c r="C45" s="1"/>
      <c r="F45" s="3"/>
      <c r="G45" s="3"/>
    </row>
    <row r="46" spans="3:7" s="2" customFormat="1" x14ac:dyDescent="0.15">
      <c r="C46" s="1"/>
      <c r="F46" s="3"/>
      <c r="G46" s="3"/>
    </row>
    <row r="47" spans="3:7" s="2" customFormat="1" x14ac:dyDescent="0.15">
      <c r="C47" s="1"/>
      <c r="F47" s="3"/>
      <c r="G47" s="3"/>
    </row>
    <row r="48" spans="3:7" s="2" customFormat="1" x14ac:dyDescent="0.15">
      <c r="C48" s="1"/>
      <c r="F48" s="3"/>
      <c r="G48" s="3"/>
    </row>
    <row r="49" spans="3:7" s="2" customFormat="1" x14ac:dyDescent="0.15">
      <c r="C49" s="1"/>
      <c r="F49" s="3"/>
      <c r="G49" s="3"/>
    </row>
    <row r="50" spans="3:7" s="2" customFormat="1" x14ac:dyDescent="0.15">
      <c r="C50" s="1"/>
      <c r="F50" s="3"/>
      <c r="G50" s="3"/>
    </row>
    <row r="51" spans="3:7" s="2" customFormat="1" x14ac:dyDescent="0.15">
      <c r="C51" s="1"/>
      <c r="F51" s="3"/>
      <c r="G51" s="3"/>
    </row>
    <row r="52" spans="3:7" s="2" customFormat="1" x14ac:dyDescent="0.15">
      <c r="C52" s="1"/>
      <c r="F52" s="3"/>
      <c r="G52" s="3"/>
    </row>
    <row r="53" spans="3:7" s="2" customFormat="1" x14ac:dyDescent="0.15">
      <c r="C53" s="1"/>
      <c r="F53" s="3"/>
      <c r="G53" s="3"/>
    </row>
    <row r="54" spans="3:7" s="2" customFormat="1" x14ac:dyDescent="0.15">
      <c r="C54" s="1"/>
      <c r="F54" s="3"/>
      <c r="G54" s="3"/>
    </row>
    <row r="55" spans="3:7" s="2" customFormat="1" x14ac:dyDescent="0.15">
      <c r="C55" s="1"/>
      <c r="F55" s="3"/>
      <c r="G55" s="3"/>
    </row>
    <row r="56" spans="3:7" s="2" customFormat="1" x14ac:dyDescent="0.15">
      <c r="C56" s="1"/>
      <c r="F56" s="3"/>
      <c r="G56" s="3"/>
    </row>
    <row r="57" spans="3:7" s="2" customFormat="1" x14ac:dyDescent="0.15">
      <c r="C57" s="1"/>
      <c r="F57" s="3"/>
      <c r="G57" s="3"/>
    </row>
    <row r="58" spans="3:7" s="2" customFormat="1" x14ac:dyDescent="0.15">
      <c r="C58" s="1"/>
      <c r="F58" s="3"/>
      <c r="G58" s="3"/>
    </row>
    <row r="59" spans="3:7" s="2" customFormat="1" x14ac:dyDescent="0.15">
      <c r="C59" s="1"/>
      <c r="F59" s="3"/>
      <c r="G59" s="3"/>
    </row>
    <row r="60" spans="3:7" s="2" customFormat="1" x14ac:dyDescent="0.15">
      <c r="C60" s="1"/>
      <c r="F60" s="3"/>
      <c r="G60" s="3"/>
    </row>
    <row r="61" spans="3:7" s="2" customFormat="1" x14ac:dyDescent="0.15">
      <c r="C61" s="1"/>
      <c r="F61" s="3"/>
      <c r="G61" s="3"/>
    </row>
    <row r="62" spans="3:7" s="2" customFormat="1" x14ac:dyDescent="0.15">
      <c r="C62" s="1"/>
      <c r="F62" s="3"/>
      <c r="G62" s="3"/>
    </row>
    <row r="63" spans="3:7" s="2" customFormat="1" x14ac:dyDescent="0.15">
      <c r="C63" s="1"/>
      <c r="F63" s="3"/>
      <c r="G63" s="3"/>
    </row>
    <row r="64" spans="3:7" s="2" customFormat="1" x14ac:dyDescent="0.15">
      <c r="C64" s="1"/>
      <c r="F64" s="3"/>
      <c r="G64" s="3"/>
    </row>
    <row r="65" spans="3:7" s="2" customFormat="1" x14ac:dyDescent="0.15">
      <c r="C65" s="1"/>
      <c r="F65" s="3"/>
      <c r="G65" s="3"/>
    </row>
    <row r="66" spans="3:7" s="2" customFormat="1" x14ac:dyDescent="0.15">
      <c r="C66" s="1"/>
      <c r="F66" s="3"/>
      <c r="G66" s="3"/>
    </row>
    <row r="67" spans="3:7" s="2" customFormat="1" x14ac:dyDescent="0.15">
      <c r="C67" s="1"/>
      <c r="F67" s="3"/>
      <c r="G67" s="3"/>
    </row>
    <row r="68" spans="3:7" s="2" customFormat="1" x14ac:dyDescent="0.15">
      <c r="C68" s="1"/>
      <c r="F68" s="3"/>
      <c r="G68" s="3"/>
    </row>
    <row r="69" spans="3:7" s="2" customFormat="1" x14ac:dyDescent="0.15">
      <c r="C69" s="1"/>
      <c r="F69" s="3"/>
      <c r="G69" s="3"/>
    </row>
    <row r="70" spans="3:7" s="2" customFormat="1" x14ac:dyDescent="0.15">
      <c r="C70" s="1"/>
      <c r="F70" s="3"/>
      <c r="G70" s="3"/>
    </row>
    <row r="71" spans="3:7" s="2" customFormat="1" x14ac:dyDescent="0.15">
      <c r="C71" s="1"/>
      <c r="F71" s="3"/>
      <c r="G71" s="3"/>
    </row>
    <row r="72" spans="3:7" s="2" customFormat="1" x14ac:dyDescent="0.15">
      <c r="C72" s="1"/>
      <c r="F72" s="3"/>
      <c r="G72" s="3"/>
    </row>
    <row r="73" spans="3:7" s="2" customFormat="1" x14ac:dyDescent="0.15">
      <c r="C73" s="1"/>
      <c r="F73" s="3"/>
      <c r="G73" s="3"/>
    </row>
    <row r="74" spans="3:7" s="2" customFormat="1" x14ac:dyDescent="0.15">
      <c r="C74" s="1"/>
      <c r="F74" s="3"/>
      <c r="G74" s="3"/>
    </row>
    <row r="75" spans="3:7" s="2" customFormat="1" x14ac:dyDescent="0.15">
      <c r="C75" s="1"/>
      <c r="F75" s="3"/>
      <c r="G75" s="3"/>
    </row>
    <row r="76" spans="3:7" s="2" customFormat="1" x14ac:dyDescent="0.15">
      <c r="C76" s="1"/>
      <c r="F76" s="3"/>
      <c r="G76" s="3"/>
    </row>
    <row r="77" spans="3:7" s="2" customFormat="1" x14ac:dyDescent="0.15">
      <c r="C77" s="1"/>
      <c r="F77" s="3"/>
      <c r="G77" s="3"/>
    </row>
    <row r="78" spans="3:7" s="2" customFormat="1" x14ac:dyDescent="0.15">
      <c r="C78" s="1"/>
      <c r="F78" s="3"/>
      <c r="G78" s="3"/>
    </row>
    <row r="79" spans="3:7" s="2" customFormat="1" x14ac:dyDescent="0.15">
      <c r="C79" s="1"/>
      <c r="F79" s="3"/>
      <c r="G79" s="3"/>
    </row>
    <row r="80" spans="3:7" s="2" customFormat="1" x14ac:dyDescent="0.15">
      <c r="C80" s="1"/>
      <c r="F80" s="3"/>
      <c r="G80" s="3"/>
    </row>
    <row r="81" spans="3:7" s="2" customFormat="1" x14ac:dyDescent="0.15">
      <c r="C81" s="1"/>
      <c r="F81" s="3"/>
      <c r="G81" s="3"/>
    </row>
    <row r="82" spans="3:7" s="2" customFormat="1" x14ac:dyDescent="0.15">
      <c r="C82" s="1"/>
      <c r="F82" s="3"/>
      <c r="G82" s="3"/>
    </row>
    <row r="83" spans="3:7" s="2" customFormat="1" x14ac:dyDescent="0.15">
      <c r="C83" s="1"/>
      <c r="F83" s="3"/>
      <c r="G83" s="3"/>
    </row>
    <row r="84" spans="3:7" s="2" customFormat="1" x14ac:dyDescent="0.15">
      <c r="C84" s="1"/>
      <c r="F84" s="3"/>
      <c r="G84" s="3"/>
    </row>
    <row r="85" spans="3:7" s="2" customFormat="1" x14ac:dyDescent="0.15">
      <c r="C85" s="1"/>
      <c r="F85" s="3"/>
      <c r="G85" s="3"/>
    </row>
    <row r="86" spans="3:7" s="2" customFormat="1" x14ac:dyDescent="0.15">
      <c r="C86" s="1"/>
      <c r="F86" s="3"/>
      <c r="G86" s="3"/>
    </row>
    <row r="87" spans="3:7" s="2" customFormat="1" x14ac:dyDescent="0.15">
      <c r="C87" s="1"/>
      <c r="F87" s="3"/>
      <c r="G87" s="3"/>
    </row>
    <row r="88" spans="3:7" s="2" customFormat="1" x14ac:dyDescent="0.15">
      <c r="C88" s="1"/>
      <c r="F88" s="3"/>
      <c r="G88" s="3"/>
    </row>
    <row r="89" spans="3:7" s="2" customFormat="1" x14ac:dyDescent="0.15">
      <c r="C89" s="1"/>
      <c r="F89" s="3"/>
      <c r="G89" s="3"/>
    </row>
    <row r="90" spans="3:7" s="2" customFormat="1" x14ac:dyDescent="0.15">
      <c r="C90" s="1"/>
      <c r="F90" s="3"/>
      <c r="G90" s="3"/>
    </row>
    <row r="91" spans="3:7" s="2" customFormat="1" x14ac:dyDescent="0.15">
      <c r="C91" s="1"/>
      <c r="F91" s="3"/>
      <c r="G91" s="3"/>
    </row>
    <row r="92" spans="3:7" s="2" customFormat="1" x14ac:dyDescent="0.15">
      <c r="C92" s="1"/>
      <c r="F92" s="3"/>
      <c r="G92" s="3"/>
    </row>
    <row r="93" spans="3:7" s="2" customFormat="1" x14ac:dyDescent="0.15">
      <c r="C93" s="1"/>
      <c r="F93" s="3"/>
      <c r="G93" s="3"/>
    </row>
    <row r="94" spans="3:7" s="2" customFormat="1" x14ac:dyDescent="0.15">
      <c r="C94" s="1"/>
      <c r="F94" s="3"/>
      <c r="G94" s="3"/>
    </row>
    <row r="95" spans="3:7" s="2" customFormat="1" x14ac:dyDescent="0.15">
      <c r="C95" s="1"/>
      <c r="F95" s="3"/>
      <c r="G95" s="3"/>
    </row>
    <row r="96" spans="3:7" s="2" customFormat="1" x14ac:dyDescent="0.15">
      <c r="C96" s="1"/>
      <c r="F96" s="3"/>
      <c r="G96" s="3"/>
    </row>
    <row r="97" spans="3:7" s="2" customFormat="1" x14ac:dyDescent="0.15">
      <c r="C97" s="1"/>
      <c r="F97" s="3"/>
      <c r="G97" s="3"/>
    </row>
    <row r="98" spans="3:7" s="2" customFormat="1" x14ac:dyDescent="0.15">
      <c r="C98" s="1"/>
      <c r="F98" s="3"/>
      <c r="G98" s="3"/>
    </row>
    <row r="99" spans="3:7" s="2" customFormat="1" x14ac:dyDescent="0.15">
      <c r="C99" s="1"/>
      <c r="F99" s="3"/>
      <c r="G99" s="3"/>
    </row>
    <row r="100" spans="3:7" s="2" customFormat="1" x14ac:dyDescent="0.15">
      <c r="C100" s="1"/>
      <c r="F100" s="3"/>
      <c r="G100" s="3"/>
    </row>
    <row r="101" spans="3:7" s="2" customFormat="1" x14ac:dyDescent="0.15">
      <c r="C101" s="1"/>
      <c r="F101" s="3"/>
      <c r="G101" s="3"/>
    </row>
    <row r="102" spans="3:7" s="2" customFormat="1" x14ac:dyDescent="0.15">
      <c r="C102" s="1"/>
      <c r="F102" s="3"/>
      <c r="G102" s="3"/>
    </row>
    <row r="103" spans="3:7" s="2" customFormat="1" x14ac:dyDescent="0.15">
      <c r="C103" s="1"/>
      <c r="F103" s="3"/>
      <c r="G103" s="3"/>
    </row>
    <row r="104" spans="3:7" s="2" customFormat="1" x14ac:dyDescent="0.15">
      <c r="C104" s="1"/>
      <c r="F104" s="3"/>
      <c r="G104" s="3"/>
    </row>
    <row r="105" spans="3:7" s="2" customFormat="1" x14ac:dyDescent="0.15">
      <c r="C105" s="1"/>
      <c r="F105" s="3"/>
      <c r="G105" s="3"/>
    </row>
    <row r="106" spans="3:7" s="2" customFormat="1" x14ac:dyDescent="0.15">
      <c r="C106" s="1"/>
      <c r="F106" s="3"/>
      <c r="G106" s="3"/>
    </row>
    <row r="107" spans="3:7" s="2" customFormat="1" x14ac:dyDescent="0.15">
      <c r="C107" s="1"/>
      <c r="F107" s="3"/>
      <c r="G107" s="3"/>
    </row>
    <row r="108" spans="3:7" s="2" customFormat="1" x14ac:dyDescent="0.15">
      <c r="C108" s="1"/>
      <c r="F108" s="3"/>
      <c r="G108" s="3"/>
    </row>
    <row r="109" spans="3:7" s="2" customFormat="1" x14ac:dyDescent="0.15">
      <c r="C109" s="1"/>
      <c r="F109" s="3"/>
      <c r="G109" s="3"/>
    </row>
    <row r="110" spans="3:7" s="2" customFormat="1" x14ac:dyDescent="0.15">
      <c r="C110" s="1"/>
      <c r="F110" s="3"/>
      <c r="G110" s="3"/>
    </row>
    <row r="111" spans="3:7" s="2" customFormat="1" x14ac:dyDescent="0.15">
      <c r="C111" s="1"/>
      <c r="F111" s="3"/>
      <c r="G111" s="3"/>
    </row>
    <row r="112" spans="3:7" s="2" customFormat="1" x14ac:dyDescent="0.15">
      <c r="C112" s="1"/>
      <c r="F112" s="3"/>
      <c r="G112" s="3"/>
    </row>
    <row r="113" spans="3:7" s="2" customFormat="1" x14ac:dyDescent="0.15">
      <c r="C113" s="1"/>
      <c r="F113" s="3"/>
      <c r="G113" s="3"/>
    </row>
    <row r="114" spans="3:7" s="2" customFormat="1" x14ac:dyDescent="0.15">
      <c r="C114" s="1"/>
      <c r="F114" s="3"/>
      <c r="G114" s="3"/>
    </row>
    <row r="115" spans="3:7" s="2" customFormat="1" x14ac:dyDescent="0.15">
      <c r="C115" s="1"/>
      <c r="F115" s="3"/>
      <c r="G115" s="3"/>
    </row>
    <row r="116" spans="3:7" s="2" customFormat="1" x14ac:dyDescent="0.15">
      <c r="C116" s="1"/>
      <c r="F116" s="3"/>
      <c r="G116" s="3"/>
    </row>
    <row r="117" spans="3:7" s="2" customFormat="1" x14ac:dyDescent="0.15">
      <c r="C117" s="1"/>
      <c r="F117" s="3"/>
      <c r="G117" s="3"/>
    </row>
    <row r="118" spans="3:7" s="2" customFormat="1" x14ac:dyDescent="0.15">
      <c r="C118" s="1"/>
      <c r="F118" s="3"/>
      <c r="G118" s="3"/>
    </row>
    <row r="119" spans="3:7" s="2" customFormat="1" x14ac:dyDescent="0.15">
      <c r="C119" s="1"/>
      <c r="F119" s="3"/>
      <c r="G119" s="3"/>
    </row>
    <row r="120" spans="3:7" s="2" customFormat="1" x14ac:dyDescent="0.15">
      <c r="C120" s="1"/>
      <c r="F120" s="3"/>
      <c r="G120" s="3"/>
    </row>
    <row r="121" spans="3:7" s="2" customFormat="1" x14ac:dyDescent="0.15">
      <c r="C121" s="1"/>
      <c r="F121" s="3"/>
      <c r="G121" s="3"/>
    </row>
    <row r="122" spans="3:7" s="2" customFormat="1" x14ac:dyDescent="0.15">
      <c r="C122" s="1"/>
      <c r="F122" s="3"/>
      <c r="G122" s="3"/>
    </row>
    <row r="123" spans="3:7" s="2" customFormat="1" x14ac:dyDescent="0.15">
      <c r="C123" s="1"/>
      <c r="F123" s="3"/>
      <c r="G123" s="3"/>
    </row>
    <row r="124" spans="3:7" s="2" customFormat="1" x14ac:dyDescent="0.15">
      <c r="C124" s="1"/>
      <c r="F124" s="3"/>
      <c r="G124" s="3"/>
    </row>
    <row r="125" spans="3:7" s="2" customFormat="1" x14ac:dyDescent="0.15">
      <c r="C125" s="1"/>
      <c r="F125" s="3"/>
      <c r="G125" s="3"/>
    </row>
    <row r="126" spans="3:7" s="2" customFormat="1" x14ac:dyDescent="0.15">
      <c r="C126" s="1"/>
      <c r="F126" s="3"/>
      <c r="G126" s="3"/>
    </row>
    <row r="127" spans="3:7" s="2" customFormat="1" x14ac:dyDescent="0.15">
      <c r="C127" s="1"/>
      <c r="F127" s="3"/>
      <c r="G127" s="3"/>
    </row>
    <row r="128" spans="3:7" s="2" customFormat="1" x14ac:dyDescent="0.15">
      <c r="C128" s="1"/>
      <c r="F128" s="3"/>
      <c r="G128" s="3"/>
    </row>
    <row r="129" spans="3:7" s="2" customFormat="1" x14ac:dyDescent="0.15">
      <c r="C129" s="1"/>
      <c r="F129" s="3"/>
      <c r="G129" s="3"/>
    </row>
    <row r="130" spans="3:7" s="2" customFormat="1" x14ac:dyDescent="0.15">
      <c r="C130" s="1"/>
      <c r="F130" s="3"/>
      <c r="G130" s="3"/>
    </row>
    <row r="131" spans="3:7" s="2" customFormat="1" x14ac:dyDescent="0.15">
      <c r="C131" s="1"/>
      <c r="F131" s="3"/>
      <c r="G131" s="3"/>
    </row>
    <row r="132" spans="3:7" s="2" customFormat="1" x14ac:dyDescent="0.15">
      <c r="C132" s="1"/>
      <c r="F132" s="3"/>
      <c r="G132" s="3"/>
    </row>
    <row r="133" spans="3:7" s="2" customFormat="1" x14ac:dyDescent="0.15">
      <c r="C133" s="1"/>
      <c r="F133" s="3"/>
      <c r="G133" s="3"/>
    </row>
    <row r="134" spans="3:7" s="2" customFormat="1" x14ac:dyDescent="0.15">
      <c r="C134" s="1"/>
      <c r="F134" s="3"/>
      <c r="G134" s="3"/>
    </row>
    <row r="135" spans="3:7" s="2" customFormat="1" x14ac:dyDescent="0.15">
      <c r="C135" s="1"/>
      <c r="F135" s="3"/>
      <c r="G135" s="3"/>
    </row>
    <row r="136" spans="3:7" s="2" customFormat="1" x14ac:dyDescent="0.15">
      <c r="C136" s="1"/>
      <c r="F136" s="3"/>
      <c r="G136" s="3"/>
    </row>
    <row r="137" spans="3:7" s="2" customFormat="1" x14ac:dyDescent="0.15">
      <c r="C137" s="1"/>
      <c r="F137" s="3"/>
      <c r="G137" s="3"/>
    </row>
    <row r="138" spans="3:7" s="2" customFormat="1" x14ac:dyDescent="0.15">
      <c r="C138" s="1"/>
      <c r="F138" s="3"/>
      <c r="G138" s="3"/>
    </row>
    <row r="139" spans="3:7" s="2" customFormat="1" x14ac:dyDescent="0.15">
      <c r="C139" s="1"/>
      <c r="F139" s="3"/>
      <c r="G139" s="3"/>
    </row>
    <row r="140" spans="3:7" s="2" customFormat="1" x14ac:dyDescent="0.15">
      <c r="C140" s="1"/>
      <c r="F140" s="3"/>
      <c r="G140" s="3"/>
    </row>
    <row r="141" spans="3:7" s="2" customFormat="1" x14ac:dyDescent="0.15">
      <c r="C141" s="1"/>
      <c r="F141" s="3"/>
      <c r="G141" s="3"/>
    </row>
    <row r="142" spans="3:7" s="2" customFormat="1" x14ac:dyDescent="0.15">
      <c r="C142" s="1"/>
      <c r="F142" s="3"/>
      <c r="G142" s="3"/>
    </row>
    <row r="143" spans="3:7" s="2" customFormat="1" x14ac:dyDescent="0.15">
      <c r="C143" s="1"/>
      <c r="F143" s="3"/>
      <c r="G143" s="3"/>
    </row>
    <row r="144" spans="3:7" s="2" customFormat="1" x14ac:dyDescent="0.15">
      <c r="C144" s="1"/>
      <c r="F144" s="3"/>
      <c r="G144" s="3"/>
    </row>
    <row r="145" spans="3:7" s="2" customFormat="1" x14ac:dyDescent="0.15">
      <c r="C145" s="1"/>
      <c r="F145" s="3"/>
      <c r="G145" s="3"/>
    </row>
    <row r="146" spans="3:7" s="2" customFormat="1" x14ac:dyDescent="0.15">
      <c r="C146" s="1"/>
      <c r="F146" s="3"/>
      <c r="G146" s="3"/>
    </row>
    <row r="147" spans="3:7" s="2" customFormat="1" x14ac:dyDescent="0.15">
      <c r="C147" s="1"/>
      <c r="F147" s="3"/>
      <c r="G147" s="3"/>
    </row>
    <row r="148" spans="3:7" s="2" customFormat="1" x14ac:dyDescent="0.15">
      <c r="C148" s="1"/>
      <c r="F148" s="3"/>
      <c r="G148" s="3"/>
    </row>
    <row r="149" spans="3:7" s="2" customFormat="1" x14ac:dyDescent="0.15">
      <c r="C149" s="1"/>
      <c r="F149" s="3"/>
      <c r="G149" s="3"/>
    </row>
    <row r="150" spans="3:7" s="2" customFormat="1" x14ac:dyDescent="0.15">
      <c r="C150" s="1"/>
      <c r="F150" s="3"/>
      <c r="G150" s="3"/>
    </row>
    <row r="151" spans="3:7" s="2" customFormat="1" x14ac:dyDescent="0.15">
      <c r="C151" s="1"/>
      <c r="F151" s="3"/>
      <c r="G151" s="3"/>
    </row>
    <row r="152" spans="3:7" s="2" customFormat="1" x14ac:dyDescent="0.15">
      <c r="C152" s="1"/>
      <c r="F152" s="3"/>
      <c r="G152" s="3"/>
    </row>
    <row r="153" spans="3:7" s="2" customFormat="1" x14ac:dyDescent="0.15">
      <c r="C153" s="1"/>
      <c r="F153" s="3"/>
      <c r="G153" s="3"/>
    </row>
    <row r="154" spans="3:7" s="2" customFormat="1" x14ac:dyDescent="0.15">
      <c r="C154" s="1"/>
      <c r="F154" s="3"/>
      <c r="G154" s="3"/>
    </row>
    <row r="155" spans="3:7" s="2" customFormat="1" x14ac:dyDescent="0.15">
      <c r="C155" s="1"/>
      <c r="F155" s="3"/>
      <c r="G155" s="3"/>
    </row>
    <row r="156" spans="3:7" s="2" customFormat="1" x14ac:dyDescent="0.15">
      <c r="C156" s="1"/>
      <c r="F156" s="3"/>
      <c r="G156" s="3"/>
    </row>
    <row r="157" spans="3:7" s="2" customFormat="1" x14ac:dyDescent="0.15">
      <c r="C157" s="1"/>
      <c r="F157" s="3"/>
      <c r="G157" s="3"/>
    </row>
    <row r="158" spans="3:7" s="2" customFormat="1" x14ac:dyDescent="0.15">
      <c r="C158" s="1"/>
      <c r="F158" s="3"/>
      <c r="G158" s="3"/>
    </row>
    <row r="159" spans="3:7" s="2" customFormat="1" x14ac:dyDescent="0.15">
      <c r="C159" s="1"/>
      <c r="F159" s="3"/>
      <c r="G159" s="3"/>
    </row>
    <row r="160" spans="3:7" s="2" customFormat="1" x14ac:dyDescent="0.15">
      <c r="C160" s="1"/>
      <c r="F160" s="3"/>
      <c r="G160" s="3"/>
    </row>
    <row r="161" spans="3:7" s="2" customFormat="1" x14ac:dyDescent="0.15">
      <c r="C161" s="1"/>
      <c r="F161" s="3"/>
      <c r="G161" s="3"/>
    </row>
    <row r="162" spans="3:7" s="2" customFormat="1" x14ac:dyDescent="0.15">
      <c r="C162" s="1"/>
      <c r="F162" s="3"/>
      <c r="G162" s="3"/>
    </row>
    <row r="163" spans="3:7" s="2" customFormat="1" x14ac:dyDescent="0.15">
      <c r="C163" s="1"/>
      <c r="F163" s="3"/>
      <c r="G163" s="3"/>
    </row>
    <row r="164" spans="3:7" s="2" customFormat="1" x14ac:dyDescent="0.15">
      <c r="C164" s="1"/>
      <c r="F164" s="3"/>
      <c r="G164" s="3"/>
    </row>
    <row r="165" spans="3:7" s="2" customFormat="1" x14ac:dyDescent="0.15">
      <c r="C165" s="1"/>
      <c r="F165" s="3"/>
      <c r="G165" s="3"/>
    </row>
    <row r="166" spans="3:7" s="2" customFormat="1" x14ac:dyDescent="0.15">
      <c r="C166" s="1"/>
      <c r="F166" s="3"/>
      <c r="G166" s="3"/>
    </row>
    <row r="167" spans="3:7" s="2" customFormat="1" x14ac:dyDescent="0.15">
      <c r="C167" s="1"/>
      <c r="F167" s="3"/>
      <c r="G167" s="3"/>
    </row>
    <row r="168" spans="3:7" s="2" customFormat="1" x14ac:dyDescent="0.15">
      <c r="C168" s="1"/>
      <c r="F168" s="3"/>
      <c r="G168" s="3"/>
    </row>
    <row r="169" spans="3:7" s="2" customFormat="1" x14ac:dyDescent="0.15">
      <c r="C169" s="1"/>
      <c r="F169" s="3"/>
      <c r="G169" s="3"/>
    </row>
    <row r="170" spans="3:7" s="2" customFormat="1" x14ac:dyDescent="0.15">
      <c r="C170" s="1"/>
      <c r="F170" s="3"/>
      <c r="G170" s="3"/>
    </row>
    <row r="171" spans="3:7" s="2" customFormat="1" x14ac:dyDescent="0.15">
      <c r="C171" s="1"/>
      <c r="F171" s="3"/>
      <c r="G171" s="3"/>
    </row>
    <row r="172" spans="3:7" s="2" customFormat="1" x14ac:dyDescent="0.15">
      <c r="C172" s="1"/>
      <c r="F172" s="3"/>
      <c r="G172" s="3"/>
    </row>
    <row r="173" spans="3:7" s="2" customFormat="1" x14ac:dyDescent="0.15">
      <c r="C173" s="1"/>
      <c r="F173" s="3"/>
      <c r="G173" s="3"/>
    </row>
    <row r="174" spans="3:7" s="2" customFormat="1" x14ac:dyDescent="0.15">
      <c r="C174" s="1"/>
      <c r="F174" s="3"/>
      <c r="G174" s="3"/>
    </row>
    <row r="175" spans="3:7" s="2" customFormat="1" x14ac:dyDescent="0.15">
      <c r="C175" s="1"/>
      <c r="F175" s="3"/>
      <c r="G175" s="3"/>
    </row>
    <row r="176" spans="3:7" s="2" customFormat="1" x14ac:dyDescent="0.15">
      <c r="C176" s="1"/>
      <c r="F176" s="3"/>
      <c r="G176" s="3"/>
    </row>
    <row r="177" spans="3:7" s="2" customFormat="1" x14ac:dyDescent="0.15">
      <c r="C177" s="1"/>
      <c r="F177" s="3"/>
      <c r="G177" s="3"/>
    </row>
    <row r="178" spans="3:7" s="2" customFormat="1" x14ac:dyDescent="0.15">
      <c r="C178" s="1"/>
      <c r="F178" s="3"/>
      <c r="G178" s="3"/>
    </row>
    <row r="179" spans="3:7" s="2" customFormat="1" x14ac:dyDescent="0.15">
      <c r="C179" s="1"/>
      <c r="F179" s="3"/>
      <c r="G179" s="3"/>
    </row>
    <row r="180" spans="3:7" s="2" customFormat="1" x14ac:dyDescent="0.15">
      <c r="C180" s="1"/>
      <c r="F180" s="3"/>
      <c r="G180" s="3"/>
    </row>
    <row r="181" spans="3:7" s="2" customFormat="1" x14ac:dyDescent="0.15">
      <c r="C181" s="1"/>
      <c r="F181" s="3"/>
      <c r="G181" s="3"/>
    </row>
    <row r="182" spans="3:7" s="2" customFormat="1" x14ac:dyDescent="0.15">
      <c r="C182" s="1"/>
      <c r="F182" s="3"/>
      <c r="G182" s="3"/>
    </row>
    <row r="183" spans="3:7" s="2" customFormat="1" x14ac:dyDescent="0.15">
      <c r="C183" s="1"/>
      <c r="F183" s="3"/>
      <c r="G183" s="3"/>
    </row>
    <row r="184" spans="3:7" s="2" customFormat="1" x14ac:dyDescent="0.15">
      <c r="C184" s="1"/>
      <c r="F184" s="3"/>
      <c r="G184" s="3"/>
    </row>
    <row r="185" spans="3:7" s="2" customFormat="1" x14ac:dyDescent="0.15">
      <c r="C185" s="1"/>
      <c r="F185" s="3"/>
      <c r="G185" s="3"/>
    </row>
    <row r="186" spans="3:7" s="2" customFormat="1" x14ac:dyDescent="0.15">
      <c r="C186" s="1"/>
      <c r="F186" s="3"/>
      <c r="G186" s="3"/>
    </row>
    <row r="187" spans="3:7" s="2" customFormat="1" x14ac:dyDescent="0.15">
      <c r="C187" s="1"/>
      <c r="F187" s="3"/>
      <c r="G187" s="3"/>
    </row>
    <row r="188" spans="3:7" s="2" customFormat="1" x14ac:dyDescent="0.15">
      <c r="C188" s="1"/>
      <c r="F188" s="3"/>
      <c r="G188" s="3"/>
    </row>
    <row r="189" spans="3:7" s="2" customFormat="1" x14ac:dyDescent="0.15">
      <c r="C189" s="1"/>
      <c r="F189" s="3"/>
      <c r="G189" s="3"/>
    </row>
    <row r="190" spans="3:7" s="2" customFormat="1" x14ac:dyDescent="0.15">
      <c r="C190" s="1"/>
      <c r="F190" s="3"/>
      <c r="G190" s="3"/>
    </row>
    <row r="191" spans="3:7" s="2" customFormat="1" x14ac:dyDescent="0.15">
      <c r="C191" s="1"/>
      <c r="F191" s="3"/>
      <c r="G191" s="3"/>
    </row>
    <row r="192" spans="3:7" s="2" customFormat="1" x14ac:dyDescent="0.15">
      <c r="C192" s="1"/>
      <c r="F192" s="3"/>
      <c r="G192" s="3"/>
    </row>
    <row r="193" spans="3:7" s="2" customFormat="1" x14ac:dyDescent="0.15">
      <c r="C193" s="1"/>
      <c r="F193" s="3"/>
      <c r="G193" s="3"/>
    </row>
    <row r="194" spans="3:7" s="2" customFormat="1" x14ac:dyDescent="0.15">
      <c r="C194" s="1"/>
      <c r="F194" s="3"/>
      <c r="G194" s="3"/>
    </row>
    <row r="195" spans="3:7" s="2" customFormat="1" x14ac:dyDescent="0.15">
      <c r="C195" s="1"/>
      <c r="F195" s="3"/>
      <c r="G195" s="3"/>
    </row>
    <row r="196" spans="3:7" s="2" customFormat="1" x14ac:dyDescent="0.15">
      <c r="C196" s="1"/>
      <c r="F196" s="3"/>
      <c r="G196" s="3"/>
    </row>
    <row r="197" spans="3:7" s="2" customFormat="1" x14ac:dyDescent="0.15">
      <c r="C197" s="1"/>
      <c r="F197" s="3"/>
      <c r="G197" s="3"/>
    </row>
    <row r="198" spans="3:7" s="2" customFormat="1" x14ac:dyDescent="0.15">
      <c r="C198" s="1"/>
      <c r="F198" s="3"/>
      <c r="G198" s="3"/>
    </row>
    <row r="199" spans="3:7" s="2" customFormat="1" x14ac:dyDescent="0.15">
      <c r="C199" s="1"/>
      <c r="F199" s="3"/>
      <c r="G199" s="3"/>
    </row>
    <row r="200" spans="3:7" s="2" customFormat="1" x14ac:dyDescent="0.15">
      <c r="C200" s="1"/>
      <c r="F200" s="3"/>
      <c r="G200" s="3"/>
    </row>
    <row r="201" spans="3:7" s="2" customFormat="1" x14ac:dyDescent="0.15">
      <c r="C201" s="1"/>
      <c r="F201" s="3"/>
      <c r="G201" s="3"/>
    </row>
    <row r="202" spans="3:7" s="2" customFormat="1" x14ac:dyDescent="0.15">
      <c r="C202" s="1"/>
      <c r="F202" s="3"/>
      <c r="G202" s="3"/>
    </row>
    <row r="203" spans="3:7" s="2" customFormat="1" x14ac:dyDescent="0.15">
      <c r="C203" s="1"/>
      <c r="F203" s="3"/>
      <c r="G203" s="3"/>
    </row>
    <row r="204" spans="3:7" s="2" customFormat="1" x14ac:dyDescent="0.15">
      <c r="C204" s="1"/>
      <c r="F204" s="3"/>
      <c r="G204" s="3"/>
    </row>
    <row r="205" spans="3:7" s="2" customFormat="1" x14ac:dyDescent="0.15">
      <c r="C205" s="1"/>
      <c r="F205" s="3"/>
      <c r="G205" s="3"/>
    </row>
    <row r="206" spans="3:7" s="2" customFormat="1" x14ac:dyDescent="0.15">
      <c r="C206" s="1"/>
      <c r="F206" s="3"/>
      <c r="G206" s="3"/>
    </row>
    <row r="207" spans="3:7" s="2" customFormat="1" x14ac:dyDescent="0.15">
      <c r="C207" s="1"/>
      <c r="F207" s="3"/>
      <c r="G207" s="3"/>
    </row>
    <row r="208" spans="3:7" s="2" customFormat="1" x14ac:dyDescent="0.15">
      <c r="C208" s="1"/>
      <c r="F208" s="3"/>
      <c r="G208" s="3"/>
    </row>
    <row r="209" spans="3:7" s="2" customFormat="1" x14ac:dyDescent="0.15">
      <c r="C209" s="1"/>
      <c r="F209" s="3"/>
      <c r="G209" s="3"/>
    </row>
    <row r="210" spans="3:7" s="2" customFormat="1" x14ac:dyDescent="0.15">
      <c r="C210" s="1"/>
      <c r="F210" s="3"/>
      <c r="G210" s="3"/>
    </row>
    <row r="211" spans="3:7" s="2" customFormat="1" x14ac:dyDescent="0.15">
      <c r="C211" s="1"/>
      <c r="F211" s="3"/>
      <c r="G211" s="3"/>
    </row>
    <row r="212" spans="3:7" s="2" customFormat="1" x14ac:dyDescent="0.15">
      <c r="C212" s="1"/>
      <c r="F212" s="3"/>
      <c r="G212" s="3"/>
    </row>
    <row r="213" spans="3:7" s="2" customFormat="1" x14ac:dyDescent="0.15">
      <c r="C213" s="1"/>
      <c r="F213" s="3"/>
      <c r="G213" s="3"/>
    </row>
    <row r="214" spans="3:7" s="2" customFormat="1" x14ac:dyDescent="0.15">
      <c r="C214" s="1"/>
      <c r="F214" s="3"/>
      <c r="G214" s="3"/>
    </row>
    <row r="215" spans="3:7" s="2" customFormat="1" x14ac:dyDescent="0.15">
      <c r="C215" s="1"/>
      <c r="F215" s="3"/>
      <c r="G215" s="3"/>
    </row>
    <row r="216" spans="3:7" s="2" customFormat="1" x14ac:dyDescent="0.15">
      <c r="C216" s="1"/>
      <c r="F216" s="3"/>
      <c r="G216" s="3"/>
    </row>
    <row r="217" spans="3:7" s="2" customFormat="1" x14ac:dyDescent="0.15">
      <c r="C217" s="1"/>
      <c r="F217" s="3"/>
      <c r="G217" s="3"/>
    </row>
    <row r="218" spans="3:7" s="2" customFormat="1" x14ac:dyDescent="0.15">
      <c r="C218" s="1"/>
      <c r="F218" s="3"/>
      <c r="G218" s="3"/>
    </row>
    <row r="219" spans="3:7" s="2" customFormat="1" x14ac:dyDescent="0.15">
      <c r="C219" s="1"/>
      <c r="F219" s="3"/>
      <c r="G219" s="3"/>
    </row>
    <row r="220" spans="3:7" s="2" customFormat="1" x14ac:dyDescent="0.15">
      <c r="C220" s="1"/>
      <c r="F220" s="3"/>
      <c r="G220" s="3"/>
    </row>
    <row r="221" spans="3:7" s="2" customFormat="1" x14ac:dyDescent="0.15">
      <c r="C221" s="1"/>
      <c r="F221" s="3"/>
      <c r="G221" s="3"/>
    </row>
    <row r="222" spans="3:7" s="2" customFormat="1" x14ac:dyDescent="0.15">
      <c r="C222" s="1"/>
      <c r="F222" s="3"/>
      <c r="G222" s="3"/>
    </row>
    <row r="223" spans="3:7" s="2" customFormat="1" x14ac:dyDescent="0.15">
      <c r="C223" s="1"/>
      <c r="F223" s="3"/>
      <c r="G223" s="3"/>
    </row>
    <row r="224" spans="3:7" s="2" customFormat="1" x14ac:dyDescent="0.15">
      <c r="C224" s="1"/>
      <c r="F224" s="3"/>
      <c r="G224" s="3"/>
    </row>
    <row r="225" spans="3:7" s="2" customFormat="1" x14ac:dyDescent="0.15">
      <c r="C225" s="1"/>
      <c r="F225" s="3"/>
      <c r="G225" s="3"/>
    </row>
    <row r="226" spans="3:7" s="2" customFormat="1" x14ac:dyDescent="0.15">
      <c r="C226" s="1"/>
      <c r="F226" s="3"/>
      <c r="G226" s="3"/>
    </row>
    <row r="227" spans="3:7" s="2" customFormat="1" x14ac:dyDescent="0.15">
      <c r="C227" s="1"/>
      <c r="F227" s="3"/>
      <c r="G227" s="3"/>
    </row>
    <row r="228" spans="3:7" s="2" customFormat="1" x14ac:dyDescent="0.15">
      <c r="C228" s="1"/>
      <c r="F228" s="3"/>
      <c r="G228" s="3"/>
    </row>
    <row r="229" spans="3:7" s="2" customFormat="1" x14ac:dyDescent="0.15">
      <c r="C229" s="1"/>
      <c r="F229" s="3"/>
      <c r="G229" s="3"/>
    </row>
    <row r="230" spans="3:7" s="2" customFormat="1" x14ac:dyDescent="0.15">
      <c r="C230" s="1"/>
      <c r="F230" s="3"/>
      <c r="G230" s="3"/>
    </row>
    <row r="231" spans="3:7" s="2" customFormat="1" x14ac:dyDescent="0.15">
      <c r="C231" s="1"/>
      <c r="F231" s="3"/>
      <c r="G231" s="3"/>
    </row>
    <row r="232" spans="3:7" s="2" customFormat="1" x14ac:dyDescent="0.15">
      <c r="C232" s="1"/>
      <c r="F232" s="3"/>
      <c r="G232" s="3"/>
    </row>
    <row r="233" spans="3:7" s="2" customFormat="1" x14ac:dyDescent="0.15">
      <c r="C233" s="1"/>
      <c r="F233" s="3"/>
      <c r="G233" s="3"/>
    </row>
    <row r="234" spans="3:7" s="2" customFormat="1" x14ac:dyDescent="0.15">
      <c r="C234" s="1"/>
      <c r="F234" s="3"/>
      <c r="G234" s="3"/>
    </row>
    <row r="235" spans="3:7" s="2" customFormat="1" x14ac:dyDescent="0.15">
      <c r="C235" s="1"/>
      <c r="F235" s="3"/>
      <c r="G235" s="3"/>
    </row>
    <row r="236" spans="3:7" s="2" customFormat="1" x14ac:dyDescent="0.15">
      <c r="C236" s="1"/>
      <c r="F236" s="3"/>
      <c r="G236" s="3"/>
    </row>
    <row r="237" spans="3:7" s="2" customFormat="1" x14ac:dyDescent="0.15">
      <c r="C237" s="1"/>
      <c r="F237" s="3"/>
      <c r="G237" s="3"/>
    </row>
    <row r="238" spans="3:7" s="2" customFormat="1" x14ac:dyDescent="0.15">
      <c r="C238" s="1"/>
      <c r="F238" s="3"/>
      <c r="G238" s="3"/>
    </row>
    <row r="239" spans="3:7" s="2" customFormat="1" x14ac:dyDescent="0.15">
      <c r="C239" s="1"/>
      <c r="F239" s="3"/>
      <c r="G239" s="3"/>
    </row>
    <row r="240" spans="3:7" s="2" customFormat="1" x14ac:dyDescent="0.15">
      <c r="C240" s="1"/>
      <c r="F240" s="3"/>
      <c r="G240" s="3"/>
    </row>
    <row r="241" spans="3:7" s="2" customFormat="1" x14ac:dyDescent="0.15">
      <c r="C241" s="1"/>
      <c r="F241" s="3"/>
      <c r="G241" s="3"/>
    </row>
    <row r="242" spans="3:7" s="2" customFormat="1" x14ac:dyDescent="0.15">
      <c r="C242" s="1"/>
      <c r="F242" s="3"/>
      <c r="G242" s="3"/>
    </row>
    <row r="243" spans="3:7" s="2" customFormat="1" x14ac:dyDescent="0.15">
      <c r="C243" s="1"/>
      <c r="F243" s="3"/>
      <c r="G243" s="3"/>
    </row>
    <row r="244" spans="3:7" s="2" customFormat="1" x14ac:dyDescent="0.15">
      <c r="C244" s="1"/>
      <c r="F244" s="3"/>
      <c r="G244" s="3"/>
    </row>
    <row r="245" spans="3:7" s="2" customFormat="1" x14ac:dyDescent="0.15">
      <c r="C245" s="1"/>
      <c r="F245" s="3"/>
      <c r="G245" s="3"/>
    </row>
    <row r="246" spans="3:7" s="2" customFormat="1" x14ac:dyDescent="0.15">
      <c r="C246" s="1"/>
      <c r="F246" s="3"/>
      <c r="G246" s="3"/>
    </row>
    <row r="247" spans="3:7" s="2" customFormat="1" x14ac:dyDescent="0.15">
      <c r="C247" s="1"/>
      <c r="F247" s="3"/>
      <c r="G247" s="3"/>
    </row>
    <row r="248" spans="3:7" s="2" customFormat="1" x14ac:dyDescent="0.15">
      <c r="C248" s="1"/>
      <c r="F248" s="3"/>
      <c r="G248" s="3"/>
    </row>
    <row r="249" spans="3:7" s="2" customFormat="1" x14ac:dyDescent="0.15">
      <c r="C249" s="1"/>
      <c r="F249" s="3"/>
      <c r="G249" s="3"/>
    </row>
    <row r="250" spans="3:7" s="2" customFormat="1" x14ac:dyDescent="0.15">
      <c r="C250" s="1"/>
      <c r="F250" s="3"/>
      <c r="G250" s="3"/>
    </row>
    <row r="251" spans="3:7" s="2" customFormat="1" x14ac:dyDescent="0.15">
      <c r="C251" s="1"/>
      <c r="F251" s="3"/>
      <c r="G251" s="3"/>
    </row>
    <row r="252" spans="3:7" s="2" customFormat="1" x14ac:dyDescent="0.15">
      <c r="C252" s="1"/>
      <c r="F252" s="3"/>
      <c r="G252" s="3"/>
    </row>
    <row r="253" spans="3:7" s="2" customFormat="1" x14ac:dyDescent="0.15">
      <c r="C253" s="1"/>
      <c r="F253" s="3"/>
      <c r="G253" s="3"/>
    </row>
    <row r="254" spans="3:7" s="2" customFormat="1" x14ac:dyDescent="0.15">
      <c r="C254" s="1"/>
      <c r="F254" s="3"/>
      <c r="G254" s="3"/>
    </row>
    <row r="255" spans="3:7" s="2" customFormat="1" x14ac:dyDescent="0.15">
      <c r="C255" s="1"/>
      <c r="F255" s="3"/>
      <c r="G255" s="3"/>
    </row>
    <row r="256" spans="3:7" s="2" customFormat="1" x14ac:dyDescent="0.15">
      <c r="C256" s="1"/>
      <c r="F256" s="3"/>
      <c r="G256" s="3"/>
    </row>
    <row r="257" spans="3:7" s="2" customFormat="1" x14ac:dyDescent="0.15">
      <c r="C257" s="1"/>
      <c r="F257" s="3"/>
      <c r="G257" s="3"/>
    </row>
    <row r="258" spans="3:7" s="2" customFormat="1" x14ac:dyDescent="0.15">
      <c r="C258" s="1"/>
      <c r="F258" s="3"/>
      <c r="G258" s="3"/>
    </row>
    <row r="259" spans="3:7" s="2" customFormat="1" x14ac:dyDescent="0.15">
      <c r="C259" s="1"/>
      <c r="F259" s="3"/>
      <c r="G259" s="3"/>
    </row>
    <row r="260" spans="3:7" s="2" customFormat="1" x14ac:dyDescent="0.15">
      <c r="C260" s="1"/>
      <c r="F260" s="3"/>
      <c r="G260" s="3"/>
    </row>
    <row r="261" spans="3:7" s="2" customFormat="1" x14ac:dyDescent="0.15">
      <c r="C261" s="1"/>
      <c r="F261" s="3"/>
      <c r="G261" s="3"/>
    </row>
    <row r="262" spans="3:7" s="2" customFormat="1" x14ac:dyDescent="0.15">
      <c r="C262" s="1"/>
      <c r="F262" s="3"/>
      <c r="G262" s="3"/>
    </row>
    <row r="263" spans="3:7" s="2" customFormat="1" x14ac:dyDescent="0.15">
      <c r="C263" s="1"/>
      <c r="F263" s="3"/>
      <c r="G263" s="3"/>
    </row>
    <row r="264" spans="3:7" s="2" customFormat="1" x14ac:dyDescent="0.15">
      <c r="C264" s="1"/>
      <c r="F264" s="3"/>
      <c r="G264" s="3"/>
    </row>
    <row r="265" spans="3:7" s="2" customFormat="1" x14ac:dyDescent="0.15">
      <c r="C265" s="1"/>
      <c r="F265" s="3"/>
      <c r="G265" s="3"/>
    </row>
    <row r="266" spans="3:7" s="2" customFormat="1" x14ac:dyDescent="0.15">
      <c r="C266" s="1"/>
      <c r="F266" s="3"/>
      <c r="G266" s="3"/>
    </row>
    <row r="267" spans="3:7" s="2" customFormat="1" x14ac:dyDescent="0.15">
      <c r="C267" s="1"/>
      <c r="F267" s="3"/>
      <c r="G267" s="3"/>
    </row>
    <row r="268" spans="3:7" s="2" customFormat="1" x14ac:dyDescent="0.15">
      <c r="C268" s="1"/>
      <c r="F268" s="3"/>
      <c r="G268" s="3"/>
    </row>
    <row r="269" spans="3:7" s="2" customFormat="1" x14ac:dyDescent="0.15">
      <c r="C269" s="1"/>
      <c r="F269" s="3"/>
      <c r="G269" s="3"/>
    </row>
    <row r="270" spans="3:7" s="2" customFormat="1" x14ac:dyDescent="0.15">
      <c r="C270" s="1"/>
      <c r="F270" s="3"/>
      <c r="G270" s="3"/>
    </row>
    <row r="271" spans="3:7" s="2" customFormat="1" x14ac:dyDescent="0.15">
      <c r="C271" s="1"/>
      <c r="F271" s="3"/>
      <c r="G271" s="3"/>
    </row>
    <row r="272" spans="3:7" s="2" customFormat="1" x14ac:dyDescent="0.15">
      <c r="C272" s="1"/>
      <c r="F272" s="3"/>
      <c r="G272" s="3"/>
    </row>
    <row r="273" spans="3:7" s="2" customFormat="1" x14ac:dyDescent="0.15">
      <c r="C273" s="1"/>
      <c r="F273" s="3"/>
      <c r="G273" s="3"/>
    </row>
    <row r="274" spans="3:7" s="2" customFormat="1" x14ac:dyDescent="0.15">
      <c r="C274" s="1"/>
      <c r="F274" s="3"/>
      <c r="G274" s="3"/>
    </row>
    <row r="275" spans="3:7" s="2" customFormat="1" x14ac:dyDescent="0.15">
      <c r="C275" s="1"/>
      <c r="F275" s="3"/>
      <c r="G275" s="3"/>
    </row>
    <row r="276" spans="3:7" s="2" customFormat="1" x14ac:dyDescent="0.15">
      <c r="C276" s="1"/>
      <c r="F276" s="3"/>
      <c r="G276" s="3"/>
    </row>
    <row r="277" spans="3:7" s="2" customFormat="1" x14ac:dyDescent="0.15">
      <c r="C277" s="1"/>
      <c r="F277" s="3"/>
      <c r="G277" s="3"/>
    </row>
    <row r="278" spans="3:7" s="2" customFormat="1" x14ac:dyDescent="0.15">
      <c r="C278" s="1"/>
      <c r="F278" s="3"/>
      <c r="G278" s="3"/>
    </row>
    <row r="279" spans="3:7" s="2" customFormat="1" x14ac:dyDescent="0.15">
      <c r="C279" s="1"/>
      <c r="F279" s="3"/>
      <c r="G279" s="3"/>
    </row>
    <row r="280" spans="3:7" s="2" customFormat="1" x14ac:dyDescent="0.15">
      <c r="C280" s="1"/>
      <c r="F280" s="3"/>
      <c r="G280" s="3"/>
    </row>
    <row r="281" spans="3:7" s="2" customFormat="1" x14ac:dyDescent="0.15">
      <c r="C281" s="1"/>
      <c r="F281" s="3"/>
      <c r="G281" s="3"/>
    </row>
    <row r="282" spans="3:7" s="2" customFormat="1" x14ac:dyDescent="0.15">
      <c r="C282" s="1"/>
      <c r="F282" s="3"/>
      <c r="G282" s="3"/>
    </row>
    <row r="283" spans="3:7" s="2" customFormat="1" x14ac:dyDescent="0.15">
      <c r="C283" s="1"/>
      <c r="F283" s="3"/>
      <c r="G283" s="3"/>
    </row>
    <row r="284" spans="3:7" s="2" customFormat="1" x14ac:dyDescent="0.15">
      <c r="C284" s="1"/>
      <c r="F284" s="3"/>
      <c r="G284" s="3"/>
    </row>
    <row r="285" spans="3:7" s="2" customFormat="1" x14ac:dyDescent="0.15">
      <c r="C285" s="1"/>
      <c r="F285" s="3"/>
      <c r="G285" s="3"/>
    </row>
    <row r="286" spans="3:7" s="2" customFormat="1" x14ac:dyDescent="0.15">
      <c r="C286" s="1"/>
      <c r="F286" s="3"/>
      <c r="G286" s="3"/>
    </row>
    <row r="287" spans="3:7" s="2" customFormat="1" x14ac:dyDescent="0.15">
      <c r="C287" s="1"/>
      <c r="F287" s="3"/>
      <c r="G287" s="3"/>
    </row>
    <row r="288" spans="3:7" s="2" customFormat="1" x14ac:dyDescent="0.15">
      <c r="C288" s="1"/>
      <c r="F288" s="3"/>
      <c r="G288" s="3"/>
    </row>
    <row r="289" spans="3:7" s="2" customFormat="1" x14ac:dyDescent="0.15">
      <c r="C289" s="1"/>
      <c r="F289" s="3"/>
      <c r="G289" s="3"/>
    </row>
    <row r="290" spans="3:7" s="2" customFormat="1" x14ac:dyDescent="0.15">
      <c r="C290" s="1"/>
      <c r="F290" s="3"/>
      <c r="G290" s="3"/>
    </row>
    <row r="291" spans="3:7" s="2" customFormat="1" x14ac:dyDescent="0.15">
      <c r="C291" s="1"/>
      <c r="F291" s="3"/>
      <c r="G291" s="3"/>
    </row>
    <row r="292" spans="3:7" s="2" customFormat="1" x14ac:dyDescent="0.15">
      <c r="C292" s="1"/>
      <c r="F292" s="3"/>
      <c r="G292" s="3"/>
    </row>
    <row r="293" spans="3:7" s="2" customFormat="1" x14ac:dyDescent="0.15">
      <c r="C293" s="1"/>
      <c r="F293" s="3"/>
      <c r="G293" s="3"/>
    </row>
    <row r="294" spans="3:7" s="2" customFormat="1" x14ac:dyDescent="0.15">
      <c r="C294" s="1"/>
      <c r="F294" s="3"/>
      <c r="G294" s="3"/>
    </row>
    <row r="295" spans="3:7" s="2" customFormat="1" x14ac:dyDescent="0.15">
      <c r="C295" s="1"/>
      <c r="F295" s="3"/>
      <c r="G295" s="3"/>
    </row>
    <row r="296" spans="3:7" s="2" customFormat="1" x14ac:dyDescent="0.15">
      <c r="C296" s="1"/>
      <c r="F296" s="3"/>
      <c r="G296" s="3"/>
    </row>
    <row r="297" spans="3:7" s="2" customFormat="1" x14ac:dyDescent="0.15">
      <c r="C297" s="1"/>
      <c r="F297" s="3"/>
      <c r="G297" s="3"/>
    </row>
    <row r="298" spans="3:7" s="2" customFormat="1" x14ac:dyDescent="0.15">
      <c r="C298" s="1"/>
      <c r="F298" s="3"/>
      <c r="G298" s="3"/>
    </row>
    <row r="299" spans="3:7" s="2" customFormat="1" x14ac:dyDescent="0.15">
      <c r="C299" s="1"/>
      <c r="F299" s="3"/>
      <c r="G299" s="3"/>
    </row>
    <row r="300" spans="3:7" s="2" customFormat="1" x14ac:dyDescent="0.15">
      <c r="C300" s="1"/>
      <c r="F300" s="3"/>
      <c r="G300" s="3"/>
    </row>
    <row r="301" spans="3:7" s="2" customFormat="1" x14ac:dyDescent="0.15">
      <c r="C301" s="1"/>
      <c r="F301" s="3"/>
      <c r="G301" s="3"/>
    </row>
    <row r="302" spans="3:7" s="2" customFormat="1" x14ac:dyDescent="0.15">
      <c r="C302" s="1"/>
      <c r="F302" s="3"/>
      <c r="G302" s="3"/>
    </row>
    <row r="303" spans="3:7" s="2" customFormat="1" x14ac:dyDescent="0.15">
      <c r="C303" s="1"/>
      <c r="F303" s="3"/>
      <c r="G303" s="3"/>
    </row>
    <row r="304" spans="3:7" s="2" customFormat="1" x14ac:dyDescent="0.15">
      <c r="C304" s="1"/>
      <c r="F304" s="3"/>
      <c r="G304" s="3"/>
    </row>
    <row r="305" spans="3:7" s="2" customFormat="1" x14ac:dyDescent="0.15">
      <c r="C305" s="1"/>
      <c r="F305" s="3"/>
      <c r="G305" s="3"/>
    </row>
    <row r="306" spans="3:7" s="2" customFormat="1" x14ac:dyDescent="0.15">
      <c r="C306" s="1"/>
      <c r="F306" s="3"/>
      <c r="G306" s="3"/>
    </row>
    <row r="307" spans="3:7" s="2" customFormat="1" x14ac:dyDescent="0.15">
      <c r="C307" s="1"/>
      <c r="F307" s="3"/>
      <c r="G307" s="3"/>
    </row>
    <row r="308" spans="3:7" s="2" customFormat="1" x14ac:dyDescent="0.15">
      <c r="C308" s="1"/>
      <c r="F308" s="3"/>
      <c r="G308" s="3"/>
    </row>
    <row r="309" spans="3:7" s="2" customFormat="1" x14ac:dyDescent="0.15">
      <c r="C309" s="1"/>
      <c r="F309" s="3"/>
      <c r="G309" s="3"/>
    </row>
    <row r="310" spans="3:7" s="2" customFormat="1" x14ac:dyDescent="0.15">
      <c r="C310" s="1"/>
      <c r="F310" s="3"/>
      <c r="G310" s="3"/>
    </row>
    <row r="311" spans="3:7" s="2" customFormat="1" x14ac:dyDescent="0.15">
      <c r="C311" s="1"/>
      <c r="F311" s="3"/>
      <c r="G311" s="3"/>
    </row>
    <row r="312" spans="3:7" s="2" customFormat="1" x14ac:dyDescent="0.15">
      <c r="C312" s="1"/>
      <c r="F312" s="3"/>
      <c r="G312" s="3"/>
    </row>
    <row r="313" spans="3:7" s="2" customFormat="1" x14ac:dyDescent="0.15">
      <c r="C313" s="1"/>
      <c r="F313" s="3"/>
      <c r="G313" s="3"/>
    </row>
    <row r="314" spans="3:7" s="2" customFormat="1" x14ac:dyDescent="0.15">
      <c r="C314" s="1"/>
      <c r="F314" s="3"/>
      <c r="G314" s="3"/>
    </row>
    <row r="315" spans="3:7" s="2" customFormat="1" x14ac:dyDescent="0.15">
      <c r="C315" s="1"/>
      <c r="F315" s="3"/>
      <c r="G315" s="3"/>
    </row>
    <row r="316" spans="3:7" s="2" customFormat="1" x14ac:dyDescent="0.15">
      <c r="C316" s="1"/>
      <c r="F316" s="3"/>
      <c r="G316" s="3"/>
    </row>
    <row r="317" spans="3:7" s="2" customFormat="1" x14ac:dyDescent="0.15">
      <c r="C317" s="1"/>
      <c r="F317" s="3"/>
      <c r="G317" s="3"/>
    </row>
    <row r="318" spans="3:7" s="2" customFormat="1" x14ac:dyDescent="0.15">
      <c r="C318" s="1"/>
      <c r="F318" s="3"/>
      <c r="G318" s="3"/>
    </row>
    <row r="319" spans="3:7" s="2" customFormat="1" x14ac:dyDescent="0.15">
      <c r="C319" s="1"/>
      <c r="F319" s="3"/>
      <c r="G319" s="3"/>
    </row>
    <row r="320" spans="3:7" s="2" customFormat="1" x14ac:dyDescent="0.15">
      <c r="C320" s="1"/>
      <c r="F320" s="3"/>
      <c r="G320" s="3"/>
    </row>
    <row r="321" spans="3:7" s="2" customFormat="1" x14ac:dyDescent="0.15">
      <c r="C321" s="1"/>
      <c r="F321" s="3"/>
      <c r="G321" s="3"/>
    </row>
    <row r="322" spans="3:7" s="2" customFormat="1" x14ac:dyDescent="0.15">
      <c r="C322" s="1"/>
      <c r="F322" s="3"/>
      <c r="G322" s="3"/>
    </row>
    <row r="323" spans="3:7" s="2" customFormat="1" x14ac:dyDescent="0.15">
      <c r="C323" s="1"/>
      <c r="F323" s="3"/>
      <c r="G323" s="3"/>
    </row>
    <row r="324" spans="3:7" s="2" customFormat="1" x14ac:dyDescent="0.15">
      <c r="C324" s="1"/>
      <c r="F324" s="3"/>
      <c r="G324" s="3"/>
    </row>
    <row r="325" spans="3:7" s="2" customFormat="1" x14ac:dyDescent="0.15">
      <c r="C325" s="1"/>
      <c r="F325" s="3"/>
      <c r="G325" s="3"/>
    </row>
    <row r="326" spans="3:7" s="2" customFormat="1" x14ac:dyDescent="0.15">
      <c r="C326" s="1"/>
      <c r="F326" s="3"/>
      <c r="G326" s="3"/>
    </row>
    <row r="327" spans="3:7" s="2" customFormat="1" x14ac:dyDescent="0.15">
      <c r="C327" s="1"/>
      <c r="F327" s="3"/>
      <c r="G327" s="3"/>
    </row>
    <row r="328" spans="3:7" s="2" customFormat="1" x14ac:dyDescent="0.15">
      <c r="C328" s="1"/>
      <c r="F328" s="3"/>
      <c r="G328" s="3"/>
    </row>
    <row r="329" spans="3:7" s="2" customFormat="1" x14ac:dyDescent="0.15">
      <c r="C329" s="1"/>
      <c r="F329" s="3"/>
      <c r="G329" s="3"/>
    </row>
    <row r="330" spans="3:7" s="2" customFormat="1" x14ac:dyDescent="0.15">
      <c r="C330" s="1"/>
      <c r="F330" s="3"/>
      <c r="G330" s="3"/>
    </row>
    <row r="331" spans="3:7" s="2" customFormat="1" x14ac:dyDescent="0.15">
      <c r="C331" s="1"/>
      <c r="F331" s="3"/>
      <c r="G331" s="3"/>
    </row>
    <row r="332" spans="3:7" s="2" customFormat="1" x14ac:dyDescent="0.15">
      <c r="C332" s="1"/>
      <c r="F332" s="3"/>
      <c r="G332" s="3"/>
    </row>
    <row r="333" spans="3:7" s="2" customFormat="1" x14ac:dyDescent="0.15">
      <c r="C333" s="1"/>
      <c r="F333" s="3"/>
      <c r="G333" s="3"/>
    </row>
    <row r="334" spans="3:7" s="2" customFormat="1" x14ac:dyDescent="0.15">
      <c r="C334" s="1"/>
      <c r="F334" s="3"/>
      <c r="G334" s="3"/>
    </row>
    <row r="335" spans="3:7" s="2" customFormat="1" x14ac:dyDescent="0.15">
      <c r="C335" s="1"/>
      <c r="F335" s="3"/>
      <c r="G335" s="3"/>
    </row>
    <row r="336" spans="3:7" s="2" customFormat="1" x14ac:dyDescent="0.15">
      <c r="C336" s="1"/>
      <c r="F336" s="3"/>
      <c r="G336" s="3"/>
    </row>
    <row r="337" spans="3:7" s="2" customFormat="1" x14ac:dyDescent="0.15">
      <c r="C337" s="1"/>
      <c r="F337" s="3"/>
      <c r="G337" s="3"/>
    </row>
    <row r="338" spans="3:7" s="2" customFormat="1" x14ac:dyDescent="0.15">
      <c r="C338" s="1"/>
      <c r="F338" s="3"/>
      <c r="G338" s="3"/>
    </row>
    <row r="339" spans="3:7" s="2" customFormat="1" x14ac:dyDescent="0.15">
      <c r="C339" s="1"/>
      <c r="F339" s="3"/>
      <c r="G339" s="3"/>
    </row>
    <row r="340" spans="3:7" s="2" customFormat="1" x14ac:dyDescent="0.15">
      <c r="C340" s="1"/>
      <c r="F340" s="3"/>
      <c r="G340" s="3"/>
    </row>
    <row r="341" spans="3:7" s="2" customFormat="1" x14ac:dyDescent="0.15">
      <c r="C341" s="1"/>
      <c r="F341" s="3"/>
      <c r="G341" s="3"/>
    </row>
    <row r="342" spans="3:7" s="2" customFormat="1" x14ac:dyDescent="0.15">
      <c r="C342" s="1"/>
      <c r="F342" s="3"/>
      <c r="G342" s="3"/>
    </row>
    <row r="343" spans="3:7" s="2" customFormat="1" x14ac:dyDescent="0.15">
      <c r="C343" s="1"/>
      <c r="F343" s="3"/>
      <c r="G343" s="3"/>
    </row>
    <row r="344" spans="3:7" s="2" customFormat="1" x14ac:dyDescent="0.15">
      <c r="C344" s="1"/>
      <c r="F344" s="3"/>
      <c r="G344" s="3"/>
    </row>
    <row r="345" spans="3:7" s="2" customFormat="1" x14ac:dyDescent="0.15">
      <c r="C345" s="1"/>
      <c r="F345" s="3"/>
      <c r="G345" s="3"/>
    </row>
    <row r="346" spans="3:7" s="2" customFormat="1" x14ac:dyDescent="0.15">
      <c r="C346" s="1"/>
      <c r="F346" s="3"/>
      <c r="G346" s="3"/>
    </row>
    <row r="347" spans="3:7" s="2" customFormat="1" x14ac:dyDescent="0.15">
      <c r="C347" s="1"/>
      <c r="F347" s="3"/>
      <c r="G347" s="3"/>
    </row>
    <row r="348" spans="3:7" s="2" customFormat="1" x14ac:dyDescent="0.15">
      <c r="C348" s="1"/>
      <c r="F348" s="3"/>
      <c r="G348" s="3"/>
    </row>
    <row r="349" spans="3:7" s="2" customFormat="1" x14ac:dyDescent="0.15">
      <c r="C349" s="1"/>
      <c r="F349" s="3"/>
      <c r="G349" s="3"/>
    </row>
    <row r="350" spans="3:7" s="2" customFormat="1" x14ac:dyDescent="0.15">
      <c r="C350" s="1"/>
      <c r="F350" s="3"/>
      <c r="G350" s="3"/>
    </row>
    <row r="351" spans="3:7" s="2" customFormat="1" x14ac:dyDescent="0.15">
      <c r="C351" s="1"/>
      <c r="F351" s="3"/>
      <c r="G351" s="3"/>
    </row>
    <row r="352" spans="3:7" s="2" customFormat="1" x14ac:dyDescent="0.15">
      <c r="C352" s="1"/>
      <c r="F352" s="3"/>
      <c r="G352" s="3"/>
    </row>
    <row r="353" spans="3:7" s="2" customFormat="1" x14ac:dyDescent="0.15">
      <c r="C353" s="1"/>
      <c r="F353" s="3"/>
      <c r="G353" s="3"/>
    </row>
    <row r="354" spans="3:7" s="2" customFormat="1" x14ac:dyDescent="0.15">
      <c r="C354" s="1"/>
      <c r="F354" s="3"/>
      <c r="G354" s="3"/>
    </row>
    <row r="355" spans="3:7" s="2" customFormat="1" x14ac:dyDescent="0.15">
      <c r="C355" s="1"/>
      <c r="F355" s="3"/>
      <c r="G355" s="3"/>
    </row>
    <row r="356" spans="3:7" s="2" customFormat="1" x14ac:dyDescent="0.15">
      <c r="C356" s="1"/>
      <c r="F356" s="3"/>
      <c r="G356" s="3"/>
    </row>
    <row r="357" spans="3:7" s="2" customFormat="1" x14ac:dyDescent="0.15">
      <c r="C357" s="1"/>
      <c r="F357" s="3"/>
      <c r="G357" s="3"/>
    </row>
    <row r="358" spans="3:7" s="2" customFormat="1" x14ac:dyDescent="0.15">
      <c r="C358" s="1"/>
      <c r="F358" s="3"/>
      <c r="G358" s="3"/>
    </row>
    <row r="359" spans="3:7" s="2" customFormat="1" x14ac:dyDescent="0.15">
      <c r="C359" s="1"/>
      <c r="F359" s="3"/>
      <c r="G359" s="3"/>
    </row>
    <row r="360" spans="3:7" s="2" customFormat="1" x14ac:dyDescent="0.15">
      <c r="C360" s="1"/>
      <c r="F360" s="3"/>
      <c r="G360" s="3"/>
    </row>
    <row r="361" spans="3:7" s="2" customFormat="1" x14ac:dyDescent="0.15">
      <c r="C361" s="1"/>
      <c r="F361" s="3"/>
      <c r="G361" s="3"/>
    </row>
    <row r="362" spans="3:7" s="2" customFormat="1" x14ac:dyDescent="0.15">
      <c r="C362" s="1"/>
      <c r="F362" s="3"/>
      <c r="G362" s="3"/>
    </row>
    <row r="363" spans="3:7" s="2" customFormat="1" x14ac:dyDescent="0.15">
      <c r="C363" s="1"/>
      <c r="F363" s="3"/>
      <c r="G363" s="3"/>
    </row>
    <row r="364" spans="3:7" s="2" customFormat="1" x14ac:dyDescent="0.15">
      <c r="C364" s="1"/>
      <c r="F364" s="3"/>
      <c r="G364" s="3"/>
    </row>
    <row r="365" spans="3:7" s="2" customFormat="1" x14ac:dyDescent="0.15">
      <c r="C365" s="1"/>
      <c r="F365" s="3"/>
      <c r="G365" s="3"/>
    </row>
    <row r="366" spans="3:7" s="2" customFormat="1" x14ac:dyDescent="0.15">
      <c r="C366" s="1"/>
      <c r="F366" s="3"/>
      <c r="G366" s="3"/>
    </row>
    <row r="367" spans="3:7" s="2" customFormat="1" x14ac:dyDescent="0.15">
      <c r="C367" s="1"/>
      <c r="F367" s="3"/>
      <c r="G367" s="3"/>
    </row>
    <row r="368" spans="3:7" s="2" customFormat="1" x14ac:dyDescent="0.15">
      <c r="C368" s="1"/>
      <c r="F368" s="3"/>
      <c r="G368" s="3"/>
    </row>
    <row r="369" spans="3:7" s="2" customFormat="1" x14ac:dyDescent="0.15">
      <c r="C369" s="1"/>
      <c r="F369" s="3"/>
      <c r="G369" s="3"/>
    </row>
    <row r="370" spans="3:7" s="2" customFormat="1" x14ac:dyDescent="0.15">
      <c r="C370" s="1"/>
      <c r="F370" s="3"/>
      <c r="G370" s="3"/>
    </row>
    <row r="371" spans="3:7" s="2" customFormat="1" x14ac:dyDescent="0.15">
      <c r="C371" s="1"/>
      <c r="F371" s="3"/>
      <c r="G371" s="3"/>
    </row>
    <row r="372" spans="3:7" s="2" customFormat="1" x14ac:dyDescent="0.15">
      <c r="C372" s="1"/>
      <c r="F372" s="3"/>
      <c r="G372" s="3"/>
    </row>
    <row r="373" spans="3:7" s="2" customFormat="1" x14ac:dyDescent="0.15">
      <c r="C373" s="1"/>
      <c r="F373" s="3"/>
      <c r="G373" s="3"/>
    </row>
    <row r="374" spans="3:7" s="2" customFormat="1" x14ac:dyDescent="0.15">
      <c r="C374" s="1"/>
      <c r="F374" s="3"/>
      <c r="G374" s="3"/>
    </row>
    <row r="375" spans="3:7" s="2" customFormat="1" x14ac:dyDescent="0.15">
      <c r="C375" s="1"/>
      <c r="F375" s="3"/>
      <c r="G375" s="3"/>
    </row>
    <row r="376" spans="3:7" s="2" customFormat="1" x14ac:dyDescent="0.15">
      <c r="C376" s="1"/>
      <c r="F376" s="3"/>
      <c r="G376" s="3"/>
    </row>
    <row r="377" spans="3:7" s="2" customFormat="1" x14ac:dyDescent="0.15">
      <c r="C377" s="1"/>
      <c r="F377" s="3"/>
      <c r="G377" s="3"/>
    </row>
    <row r="378" spans="3:7" s="2" customFormat="1" x14ac:dyDescent="0.15">
      <c r="C378" s="1"/>
      <c r="F378" s="3"/>
      <c r="G378" s="3"/>
    </row>
    <row r="379" spans="3:7" s="2" customFormat="1" x14ac:dyDescent="0.15">
      <c r="C379" s="1"/>
      <c r="F379" s="3"/>
      <c r="G379" s="3"/>
    </row>
    <row r="380" spans="3:7" s="2" customFormat="1" x14ac:dyDescent="0.15">
      <c r="C380" s="1"/>
      <c r="F380" s="3"/>
      <c r="G380" s="3"/>
    </row>
    <row r="381" spans="3:7" s="2" customFormat="1" x14ac:dyDescent="0.15">
      <c r="C381" s="1"/>
      <c r="F381" s="3"/>
      <c r="G381" s="3"/>
    </row>
    <row r="382" spans="3:7" s="2" customFormat="1" x14ac:dyDescent="0.15">
      <c r="C382" s="1"/>
      <c r="F382" s="3"/>
      <c r="G382" s="3"/>
    </row>
    <row r="383" spans="3:7" s="2" customFormat="1" x14ac:dyDescent="0.15">
      <c r="C383" s="1"/>
      <c r="F383" s="3"/>
      <c r="G383" s="3"/>
    </row>
    <row r="384" spans="3:7" s="2" customFormat="1" x14ac:dyDescent="0.15">
      <c r="C384" s="1"/>
      <c r="F384" s="3"/>
      <c r="G384" s="3"/>
    </row>
    <row r="385" spans="3:7" s="2" customFormat="1" x14ac:dyDescent="0.15">
      <c r="C385" s="1"/>
      <c r="F385" s="3"/>
      <c r="G385" s="3"/>
    </row>
    <row r="386" spans="3:7" s="2" customFormat="1" x14ac:dyDescent="0.15">
      <c r="C386" s="1"/>
      <c r="F386" s="3"/>
      <c r="G386" s="3"/>
    </row>
    <row r="387" spans="3:7" s="2" customFormat="1" x14ac:dyDescent="0.15">
      <c r="C387" s="1"/>
      <c r="F387" s="3"/>
      <c r="G387" s="3"/>
    </row>
    <row r="388" spans="3:7" s="2" customFormat="1" x14ac:dyDescent="0.15">
      <c r="C388" s="1"/>
      <c r="F388" s="3"/>
      <c r="G388" s="3"/>
    </row>
    <row r="389" spans="3:7" s="2" customFormat="1" x14ac:dyDescent="0.15">
      <c r="C389" s="1"/>
      <c r="F389" s="3"/>
      <c r="G389" s="3"/>
    </row>
    <row r="390" spans="3:7" s="2" customFormat="1" x14ac:dyDescent="0.15">
      <c r="C390" s="1"/>
      <c r="F390" s="3"/>
      <c r="G390" s="3"/>
    </row>
    <row r="391" spans="3:7" s="2" customFormat="1" x14ac:dyDescent="0.15">
      <c r="C391" s="1"/>
      <c r="F391" s="3"/>
      <c r="G391" s="3"/>
    </row>
    <row r="392" spans="3:7" s="2" customFormat="1" x14ac:dyDescent="0.15">
      <c r="C392" s="1"/>
      <c r="F392" s="3"/>
      <c r="G392" s="3"/>
    </row>
    <row r="393" spans="3:7" s="2" customFormat="1" x14ac:dyDescent="0.15">
      <c r="C393" s="1"/>
      <c r="F393" s="3"/>
      <c r="G393" s="3"/>
    </row>
    <row r="394" spans="3:7" s="2" customFormat="1" x14ac:dyDescent="0.15">
      <c r="C394" s="1"/>
      <c r="F394" s="3"/>
      <c r="G394" s="3"/>
    </row>
    <row r="395" spans="3:7" s="2" customFormat="1" x14ac:dyDescent="0.15">
      <c r="C395" s="1"/>
      <c r="F395" s="3"/>
      <c r="G395" s="3"/>
    </row>
    <row r="396" spans="3:7" s="2" customFormat="1" x14ac:dyDescent="0.15">
      <c r="C396" s="1"/>
      <c r="F396" s="3"/>
      <c r="G396" s="3"/>
    </row>
    <row r="397" spans="3:7" s="2" customFormat="1" x14ac:dyDescent="0.15">
      <c r="C397" s="1"/>
      <c r="F397" s="3"/>
      <c r="G397" s="3"/>
    </row>
    <row r="398" spans="3:7" s="2" customFormat="1" x14ac:dyDescent="0.15">
      <c r="C398" s="1"/>
      <c r="F398" s="3"/>
      <c r="G398" s="3"/>
    </row>
    <row r="399" spans="3:7" s="2" customFormat="1" x14ac:dyDescent="0.15">
      <c r="C399" s="1"/>
      <c r="F399" s="3"/>
      <c r="G399" s="3"/>
    </row>
    <row r="400" spans="3:7" s="2" customFormat="1" x14ac:dyDescent="0.15">
      <c r="C400" s="1"/>
      <c r="F400" s="3"/>
      <c r="G400" s="3"/>
    </row>
    <row r="401" spans="3:7" s="2" customFormat="1" x14ac:dyDescent="0.15">
      <c r="C401" s="1"/>
      <c r="F401" s="3"/>
      <c r="G401" s="3"/>
    </row>
    <row r="402" spans="3:7" s="2" customFormat="1" x14ac:dyDescent="0.15">
      <c r="C402" s="1"/>
      <c r="F402" s="3"/>
      <c r="G402" s="3"/>
    </row>
    <row r="403" spans="3:7" s="2" customFormat="1" x14ac:dyDescent="0.15">
      <c r="C403" s="1"/>
      <c r="F403" s="3"/>
      <c r="G403" s="3"/>
    </row>
    <row r="404" spans="3:7" s="2" customFormat="1" x14ac:dyDescent="0.15">
      <c r="C404" s="1"/>
      <c r="F404" s="3"/>
      <c r="G404" s="3"/>
    </row>
    <row r="405" spans="3:7" s="2" customFormat="1" x14ac:dyDescent="0.15">
      <c r="C405" s="1"/>
      <c r="F405" s="3"/>
      <c r="G405" s="3"/>
    </row>
    <row r="406" spans="3:7" s="2" customFormat="1" x14ac:dyDescent="0.15">
      <c r="C406" s="1"/>
      <c r="F406" s="3"/>
      <c r="G406" s="3"/>
    </row>
    <row r="407" spans="3:7" s="2" customFormat="1" x14ac:dyDescent="0.15">
      <c r="C407" s="1"/>
      <c r="F407" s="3"/>
      <c r="G407" s="3"/>
    </row>
    <row r="408" spans="3:7" s="2" customFormat="1" x14ac:dyDescent="0.15">
      <c r="C408" s="1"/>
      <c r="F408" s="3"/>
      <c r="G408" s="3"/>
    </row>
    <row r="409" spans="3:7" s="2" customFormat="1" x14ac:dyDescent="0.15">
      <c r="C409" s="1"/>
      <c r="F409" s="3"/>
      <c r="G409" s="3"/>
    </row>
    <row r="410" spans="3:7" s="2" customFormat="1" x14ac:dyDescent="0.15">
      <c r="C410" s="1"/>
      <c r="F410" s="3"/>
      <c r="G410" s="3"/>
    </row>
    <row r="411" spans="3:7" s="2" customFormat="1" x14ac:dyDescent="0.15">
      <c r="C411" s="1"/>
      <c r="F411" s="3"/>
      <c r="G411" s="3"/>
    </row>
    <row r="412" spans="3:7" s="2" customFormat="1" x14ac:dyDescent="0.15">
      <c r="C412" s="1"/>
      <c r="F412" s="3"/>
      <c r="G412" s="3"/>
    </row>
    <row r="413" spans="3:7" s="2" customFormat="1" x14ac:dyDescent="0.15">
      <c r="C413" s="1"/>
      <c r="F413" s="3"/>
      <c r="G413" s="3"/>
    </row>
    <row r="414" spans="3:7" s="2" customFormat="1" x14ac:dyDescent="0.15">
      <c r="C414" s="1"/>
      <c r="F414" s="3"/>
      <c r="G414" s="3"/>
    </row>
    <row r="415" spans="3:7" s="2" customFormat="1" x14ac:dyDescent="0.15">
      <c r="C415" s="1"/>
      <c r="F415" s="3"/>
      <c r="G415" s="3"/>
    </row>
    <row r="416" spans="3:7" s="2" customFormat="1" x14ac:dyDescent="0.15">
      <c r="C416" s="1"/>
      <c r="F416" s="3"/>
      <c r="G416" s="3"/>
    </row>
    <row r="417" spans="3:7" s="2" customFormat="1" x14ac:dyDescent="0.15">
      <c r="C417" s="1"/>
      <c r="F417" s="3"/>
      <c r="G417" s="3"/>
    </row>
    <row r="418" spans="3:7" s="2" customFormat="1" x14ac:dyDescent="0.15">
      <c r="C418" s="1"/>
      <c r="F418" s="3"/>
      <c r="G418" s="3"/>
    </row>
    <row r="419" spans="3:7" s="2" customFormat="1" x14ac:dyDescent="0.15">
      <c r="C419" s="1"/>
      <c r="F419" s="3"/>
      <c r="G419" s="3"/>
    </row>
    <row r="420" spans="3:7" s="2" customFormat="1" x14ac:dyDescent="0.15">
      <c r="C420" s="1"/>
      <c r="F420" s="3"/>
      <c r="G420" s="3"/>
    </row>
    <row r="421" spans="3:7" s="2" customFormat="1" x14ac:dyDescent="0.15">
      <c r="C421" s="1"/>
      <c r="F421" s="3"/>
      <c r="G421" s="3"/>
    </row>
    <row r="422" spans="3:7" s="2" customFormat="1" x14ac:dyDescent="0.15">
      <c r="C422" s="1"/>
      <c r="F422" s="3"/>
      <c r="G422" s="3"/>
    </row>
    <row r="423" spans="3:7" s="2" customFormat="1" x14ac:dyDescent="0.15">
      <c r="C423" s="1"/>
      <c r="F423" s="3"/>
      <c r="G423" s="3"/>
    </row>
    <row r="424" spans="3:7" s="2" customFormat="1" x14ac:dyDescent="0.15">
      <c r="C424" s="1"/>
      <c r="F424" s="3"/>
      <c r="G424" s="3"/>
    </row>
    <row r="425" spans="3:7" s="2" customFormat="1" x14ac:dyDescent="0.15">
      <c r="C425" s="1"/>
      <c r="F425" s="3"/>
      <c r="G425" s="3"/>
    </row>
    <row r="426" spans="3:7" s="2" customFormat="1" x14ac:dyDescent="0.15">
      <c r="C426" s="1"/>
      <c r="F426" s="3"/>
      <c r="G426" s="3"/>
    </row>
    <row r="427" spans="3:7" s="2" customFormat="1" x14ac:dyDescent="0.15">
      <c r="C427" s="1"/>
      <c r="F427" s="3"/>
      <c r="G427" s="3"/>
    </row>
    <row r="428" spans="3:7" s="2" customFormat="1" x14ac:dyDescent="0.15">
      <c r="C428" s="1"/>
      <c r="F428" s="3"/>
      <c r="G428" s="3"/>
    </row>
    <row r="429" spans="3:7" s="2" customFormat="1" x14ac:dyDescent="0.15">
      <c r="C429" s="1"/>
      <c r="F429" s="3"/>
      <c r="G429" s="3"/>
    </row>
    <row r="430" spans="3:7" s="2" customFormat="1" x14ac:dyDescent="0.15">
      <c r="C430" s="1"/>
      <c r="F430" s="3"/>
      <c r="G430" s="3"/>
    </row>
    <row r="431" spans="3:7" s="2" customFormat="1" x14ac:dyDescent="0.15">
      <c r="C431" s="1"/>
      <c r="F431" s="3"/>
      <c r="G431" s="3"/>
    </row>
    <row r="432" spans="3:7" s="2" customFormat="1" x14ac:dyDescent="0.15">
      <c r="C432" s="1"/>
      <c r="F432" s="3"/>
      <c r="G432" s="3"/>
    </row>
    <row r="433" spans="3:7" s="2" customFormat="1" x14ac:dyDescent="0.15">
      <c r="C433" s="1"/>
      <c r="F433" s="3"/>
      <c r="G433" s="3"/>
    </row>
    <row r="434" spans="3:7" s="2" customFormat="1" x14ac:dyDescent="0.15">
      <c r="C434" s="1"/>
      <c r="F434" s="3"/>
      <c r="G434" s="3"/>
    </row>
    <row r="435" spans="3:7" s="2" customFormat="1" x14ac:dyDescent="0.15">
      <c r="C435" s="1"/>
      <c r="F435" s="3"/>
      <c r="G435" s="3"/>
    </row>
    <row r="436" spans="3:7" s="2" customFormat="1" x14ac:dyDescent="0.15">
      <c r="C436" s="1"/>
      <c r="F436" s="3"/>
      <c r="G436" s="3"/>
    </row>
    <row r="437" spans="3:7" s="2" customFormat="1" x14ac:dyDescent="0.15">
      <c r="C437" s="1"/>
      <c r="F437" s="3"/>
      <c r="G437" s="3"/>
    </row>
    <row r="438" spans="3:7" s="2" customFormat="1" x14ac:dyDescent="0.15">
      <c r="C438" s="1"/>
      <c r="F438" s="3"/>
      <c r="G438" s="3"/>
    </row>
    <row r="439" spans="3:7" s="2" customFormat="1" x14ac:dyDescent="0.15">
      <c r="C439" s="1"/>
      <c r="F439" s="3"/>
      <c r="G439" s="3"/>
    </row>
    <row r="440" spans="3:7" s="2" customFormat="1" x14ac:dyDescent="0.15">
      <c r="C440" s="1"/>
      <c r="F440" s="3"/>
      <c r="G440" s="3"/>
    </row>
    <row r="441" spans="3:7" s="2" customFormat="1" x14ac:dyDescent="0.15">
      <c r="C441" s="1"/>
      <c r="F441" s="3"/>
      <c r="G441" s="3"/>
    </row>
    <row r="442" spans="3:7" s="2" customFormat="1" x14ac:dyDescent="0.15">
      <c r="C442" s="1"/>
      <c r="F442" s="3"/>
      <c r="G442" s="3"/>
    </row>
    <row r="443" spans="3:7" s="2" customFormat="1" x14ac:dyDescent="0.15">
      <c r="C443" s="1"/>
      <c r="F443" s="3"/>
      <c r="G443" s="3"/>
    </row>
    <row r="444" spans="3:7" s="2" customFormat="1" x14ac:dyDescent="0.15">
      <c r="C444" s="1"/>
      <c r="F444" s="3"/>
      <c r="G444" s="3"/>
    </row>
    <row r="445" spans="3:7" s="2" customFormat="1" x14ac:dyDescent="0.15">
      <c r="C445" s="1"/>
      <c r="F445" s="3"/>
      <c r="G445" s="3"/>
    </row>
    <row r="446" spans="3:7" s="2" customFormat="1" x14ac:dyDescent="0.15">
      <c r="C446" s="1"/>
      <c r="F446" s="3"/>
      <c r="G446" s="3"/>
    </row>
    <row r="447" spans="3:7" s="2" customFormat="1" x14ac:dyDescent="0.15">
      <c r="C447" s="1"/>
      <c r="F447" s="3"/>
      <c r="G447" s="3"/>
    </row>
    <row r="448" spans="3:7" s="2" customFormat="1" x14ac:dyDescent="0.15">
      <c r="C448" s="1"/>
      <c r="F448" s="3"/>
      <c r="G448" s="3"/>
    </row>
    <row r="449" spans="3:7" s="2" customFormat="1" x14ac:dyDescent="0.15">
      <c r="C449" s="1"/>
      <c r="F449" s="3"/>
      <c r="G449" s="3"/>
    </row>
    <row r="450" spans="3:7" s="2" customFormat="1" x14ac:dyDescent="0.15">
      <c r="C450" s="1"/>
      <c r="F450" s="3"/>
      <c r="G450" s="3"/>
    </row>
    <row r="451" spans="3:7" s="2" customFormat="1" x14ac:dyDescent="0.15">
      <c r="C451" s="1"/>
      <c r="F451" s="3"/>
      <c r="G451" s="3"/>
    </row>
    <row r="452" spans="3:7" s="2" customFormat="1" x14ac:dyDescent="0.15">
      <c r="C452" s="1"/>
      <c r="F452" s="3"/>
      <c r="G452" s="3"/>
    </row>
    <row r="453" spans="3:7" s="2" customFormat="1" x14ac:dyDescent="0.15">
      <c r="C453" s="1"/>
      <c r="F453" s="3"/>
      <c r="G453" s="3"/>
    </row>
    <row r="454" spans="3:7" s="2" customFormat="1" x14ac:dyDescent="0.15">
      <c r="C454" s="1"/>
      <c r="F454" s="3"/>
      <c r="G454" s="3"/>
    </row>
    <row r="455" spans="3:7" s="2" customFormat="1" x14ac:dyDescent="0.15">
      <c r="C455" s="1"/>
      <c r="F455" s="3"/>
      <c r="G455" s="3"/>
    </row>
    <row r="456" spans="3:7" s="2" customFormat="1" x14ac:dyDescent="0.15">
      <c r="C456" s="1"/>
      <c r="F456" s="3"/>
      <c r="G456" s="3"/>
    </row>
    <row r="457" spans="3:7" s="2" customFormat="1" x14ac:dyDescent="0.15">
      <c r="C457" s="1"/>
      <c r="F457" s="3"/>
      <c r="G457" s="3"/>
    </row>
    <row r="458" spans="3:7" s="2" customFormat="1" x14ac:dyDescent="0.15">
      <c r="C458" s="1"/>
      <c r="F458" s="3"/>
      <c r="G458" s="3"/>
    </row>
    <row r="459" spans="3:7" s="2" customFormat="1" x14ac:dyDescent="0.15">
      <c r="C459" s="1"/>
      <c r="F459" s="3"/>
      <c r="G459" s="3"/>
    </row>
    <row r="460" spans="3:7" s="2" customFormat="1" x14ac:dyDescent="0.15">
      <c r="C460" s="1"/>
      <c r="F460" s="3"/>
      <c r="G460" s="3"/>
    </row>
    <row r="461" spans="3:7" s="2" customFormat="1" x14ac:dyDescent="0.15">
      <c r="C461" s="1"/>
      <c r="F461" s="3"/>
      <c r="G461" s="3"/>
    </row>
    <row r="462" spans="3:7" s="2" customFormat="1" x14ac:dyDescent="0.15">
      <c r="C462" s="1"/>
      <c r="F462" s="3"/>
      <c r="G462" s="3"/>
    </row>
    <row r="463" spans="3:7" s="2" customFormat="1" x14ac:dyDescent="0.15">
      <c r="C463" s="1"/>
      <c r="F463" s="3"/>
      <c r="G463" s="3"/>
    </row>
    <row r="464" spans="3:7" s="2" customFormat="1" x14ac:dyDescent="0.15">
      <c r="C464" s="1"/>
      <c r="F464" s="3"/>
      <c r="G464" s="3"/>
    </row>
    <row r="465" spans="3:7" s="2" customFormat="1" x14ac:dyDescent="0.15">
      <c r="C465" s="1"/>
      <c r="F465" s="3"/>
      <c r="G465" s="3"/>
    </row>
    <row r="466" spans="3:7" s="2" customFormat="1" x14ac:dyDescent="0.15">
      <c r="C466" s="1"/>
      <c r="F466" s="3"/>
      <c r="G466" s="3"/>
    </row>
    <row r="467" spans="3:7" s="2" customFormat="1" x14ac:dyDescent="0.15">
      <c r="C467" s="1"/>
      <c r="F467" s="3"/>
      <c r="G467" s="3"/>
    </row>
    <row r="468" spans="3:7" s="2" customFormat="1" x14ac:dyDescent="0.15">
      <c r="C468" s="1"/>
      <c r="F468" s="3"/>
      <c r="G468" s="3"/>
    </row>
    <row r="469" spans="3:7" s="2" customFormat="1" x14ac:dyDescent="0.15">
      <c r="C469" s="1"/>
      <c r="F469" s="3"/>
      <c r="G469" s="3"/>
    </row>
    <row r="470" spans="3:7" s="2" customFormat="1" x14ac:dyDescent="0.15">
      <c r="C470" s="1"/>
      <c r="F470" s="3"/>
      <c r="G470" s="3"/>
    </row>
    <row r="471" spans="3:7" s="2" customFormat="1" x14ac:dyDescent="0.15">
      <c r="C471" s="1"/>
      <c r="F471" s="3"/>
      <c r="G471" s="3"/>
    </row>
    <row r="472" spans="3:7" s="2" customFormat="1" x14ac:dyDescent="0.15">
      <c r="C472" s="1"/>
      <c r="F472" s="3"/>
      <c r="G472" s="3"/>
    </row>
    <row r="473" spans="3:7" s="2" customFormat="1" x14ac:dyDescent="0.15">
      <c r="C473" s="1"/>
      <c r="F473" s="3"/>
      <c r="G473" s="3"/>
    </row>
    <row r="474" spans="3:7" s="2" customFormat="1" x14ac:dyDescent="0.15">
      <c r="C474" s="1"/>
      <c r="F474" s="3"/>
      <c r="G474" s="3"/>
    </row>
    <row r="475" spans="3:7" s="2" customFormat="1" x14ac:dyDescent="0.15">
      <c r="C475" s="1"/>
      <c r="F475" s="3"/>
      <c r="G475" s="3"/>
    </row>
    <row r="476" spans="3:7" s="2" customFormat="1" x14ac:dyDescent="0.15">
      <c r="C476" s="1"/>
      <c r="F476" s="3"/>
      <c r="G476" s="3"/>
    </row>
    <row r="477" spans="3:7" s="2" customFormat="1" x14ac:dyDescent="0.15">
      <c r="C477" s="1"/>
      <c r="F477" s="3"/>
      <c r="G477" s="3"/>
    </row>
    <row r="478" spans="3:7" s="2" customFormat="1" x14ac:dyDescent="0.15">
      <c r="C478" s="1"/>
      <c r="F478" s="3"/>
      <c r="G478" s="3"/>
    </row>
    <row r="479" spans="3:7" s="2" customFormat="1" x14ac:dyDescent="0.15">
      <c r="C479" s="1"/>
      <c r="F479" s="3"/>
      <c r="G479" s="3"/>
    </row>
    <row r="480" spans="3:7" s="2" customFormat="1" x14ac:dyDescent="0.15">
      <c r="C480" s="1"/>
      <c r="F480" s="3"/>
      <c r="G480" s="3"/>
    </row>
    <row r="481" spans="3:7" s="2" customFormat="1" x14ac:dyDescent="0.15">
      <c r="C481" s="1"/>
      <c r="F481" s="3"/>
      <c r="G481" s="3"/>
    </row>
    <row r="482" spans="3:7" s="2" customFormat="1" x14ac:dyDescent="0.15">
      <c r="C482" s="1"/>
      <c r="F482" s="3"/>
      <c r="G482" s="3"/>
    </row>
    <row r="483" spans="3:7" s="2" customFormat="1" x14ac:dyDescent="0.15">
      <c r="C483" s="1"/>
      <c r="F483" s="3"/>
      <c r="G483" s="3"/>
    </row>
    <row r="484" spans="3:7" s="2" customFormat="1" x14ac:dyDescent="0.15">
      <c r="C484" s="1"/>
      <c r="F484" s="3"/>
      <c r="G484" s="3"/>
    </row>
    <row r="485" spans="3:7" s="2" customFormat="1" x14ac:dyDescent="0.15">
      <c r="C485" s="1"/>
      <c r="F485" s="3"/>
      <c r="G485" s="3"/>
    </row>
    <row r="486" spans="3:7" s="2" customFormat="1" x14ac:dyDescent="0.15">
      <c r="C486" s="1"/>
      <c r="F486" s="3"/>
      <c r="G486" s="3"/>
    </row>
    <row r="487" spans="3:7" s="2" customFormat="1" x14ac:dyDescent="0.15">
      <c r="C487" s="1"/>
      <c r="F487" s="3"/>
      <c r="G487" s="3"/>
    </row>
    <row r="488" spans="3:7" s="2" customFormat="1" x14ac:dyDescent="0.15">
      <c r="C488" s="1"/>
      <c r="F488" s="3"/>
      <c r="G488" s="3"/>
    </row>
    <row r="489" spans="3:7" s="2" customFormat="1" x14ac:dyDescent="0.15">
      <c r="C489" s="1"/>
      <c r="F489" s="3"/>
      <c r="G489" s="3"/>
    </row>
    <row r="490" spans="3:7" s="2" customFormat="1" x14ac:dyDescent="0.15">
      <c r="C490" s="1"/>
      <c r="F490" s="3"/>
      <c r="G490" s="3"/>
    </row>
    <row r="491" spans="3:7" s="2" customFormat="1" x14ac:dyDescent="0.15">
      <c r="C491" s="1"/>
      <c r="F491" s="3"/>
      <c r="G491" s="3"/>
    </row>
    <row r="492" spans="3:7" s="2" customFormat="1" x14ac:dyDescent="0.15">
      <c r="C492" s="1"/>
      <c r="F492" s="3"/>
      <c r="G492" s="3"/>
    </row>
    <row r="493" spans="3:7" s="2" customFormat="1" x14ac:dyDescent="0.15">
      <c r="C493" s="1"/>
      <c r="F493" s="3"/>
      <c r="G493" s="3"/>
    </row>
    <row r="494" spans="3:7" s="2" customFormat="1" x14ac:dyDescent="0.15">
      <c r="C494" s="1"/>
      <c r="F494" s="3"/>
      <c r="G494" s="3"/>
    </row>
    <row r="495" spans="3:7" s="2" customFormat="1" x14ac:dyDescent="0.15">
      <c r="C495" s="1"/>
      <c r="F495" s="3"/>
      <c r="G495" s="3"/>
    </row>
    <row r="496" spans="3:7" s="2" customFormat="1" x14ac:dyDescent="0.15">
      <c r="C496" s="1"/>
      <c r="F496" s="3"/>
      <c r="G496" s="3"/>
    </row>
    <row r="497" spans="3:7" s="2" customFormat="1" x14ac:dyDescent="0.15">
      <c r="C497" s="1"/>
      <c r="F497" s="3"/>
      <c r="G497" s="3"/>
    </row>
    <row r="498" spans="3:7" s="2" customFormat="1" x14ac:dyDescent="0.15">
      <c r="C498" s="1"/>
      <c r="F498" s="3"/>
      <c r="G498" s="3"/>
    </row>
    <row r="499" spans="3:7" s="2" customFormat="1" x14ac:dyDescent="0.15">
      <c r="C499" s="1"/>
      <c r="F499" s="3"/>
      <c r="G499" s="3"/>
    </row>
    <row r="500" spans="3:7" s="2" customFormat="1" x14ac:dyDescent="0.15">
      <c r="C500" s="1"/>
      <c r="F500" s="3"/>
      <c r="G500" s="3"/>
    </row>
    <row r="501" spans="3:7" s="2" customFormat="1" x14ac:dyDescent="0.15">
      <c r="C501" s="1"/>
      <c r="F501" s="3"/>
      <c r="G501" s="3"/>
    </row>
    <row r="502" spans="3:7" s="2" customFormat="1" x14ac:dyDescent="0.15">
      <c r="C502" s="1"/>
      <c r="F502" s="3"/>
      <c r="G502" s="3"/>
    </row>
    <row r="503" spans="3:7" s="2" customFormat="1" x14ac:dyDescent="0.15">
      <c r="C503" s="1"/>
      <c r="F503" s="3"/>
      <c r="G503" s="3"/>
    </row>
    <row r="504" spans="3:7" s="2" customFormat="1" x14ac:dyDescent="0.15">
      <c r="C504" s="1"/>
      <c r="F504" s="3"/>
      <c r="G504" s="3"/>
    </row>
    <row r="505" spans="3:7" s="2" customFormat="1" x14ac:dyDescent="0.15">
      <c r="C505" s="1"/>
      <c r="F505" s="3"/>
      <c r="G505" s="3"/>
    </row>
    <row r="506" spans="3:7" s="2" customFormat="1" x14ac:dyDescent="0.15">
      <c r="C506" s="1"/>
      <c r="F506" s="3"/>
      <c r="G506" s="3"/>
    </row>
    <row r="507" spans="3:7" s="2" customFormat="1" x14ac:dyDescent="0.15">
      <c r="C507" s="1"/>
      <c r="F507" s="3"/>
      <c r="G507" s="3"/>
    </row>
    <row r="508" spans="3:7" s="2" customFormat="1" x14ac:dyDescent="0.15">
      <c r="C508" s="1"/>
      <c r="F508" s="3"/>
      <c r="G508" s="3"/>
    </row>
    <row r="509" spans="3:7" s="2" customFormat="1" x14ac:dyDescent="0.15">
      <c r="C509" s="1"/>
      <c r="F509" s="3"/>
      <c r="G509" s="3"/>
    </row>
    <row r="510" spans="3:7" s="2" customFormat="1" x14ac:dyDescent="0.15">
      <c r="C510" s="1"/>
      <c r="F510" s="3"/>
      <c r="G510" s="3"/>
    </row>
    <row r="511" spans="3:7" s="2" customFormat="1" x14ac:dyDescent="0.15">
      <c r="C511" s="1"/>
      <c r="F511" s="3"/>
      <c r="G511" s="3"/>
    </row>
    <row r="512" spans="3:7" s="2" customFormat="1" x14ac:dyDescent="0.15">
      <c r="C512" s="1"/>
      <c r="F512" s="3"/>
      <c r="G512" s="3"/>
    </row>
    <row r="513" spans="3:7" s="2" customFormat="1" x14ac:dyDescent="0.15">
      <c r="C513" s="1"/>
      <c r="F513" s="3"/>
      <c r="G513" s="3"/>
    </row>
    <row r="514" spans="3:7" s="2" customFormat="1" x14ac:dyDescent="0.15">
      <c r="C514" s="1"/>
      <c r="F514" s="3"/>
      <c r="G514" s="3"/>
    </row>
    <row r="515" spans="3:7" s="2" customFormat="1" x14ac:dyDescent="0.15">
      <c r="C515" s="1"/>
      <c r="F515" s="3"/>
      <c r="G515" s="3"/>
    </row>
    <row r="516" spans="3:7" s="2" customFormat="1" x14ac:dyDescent="0.15">
      <c r="C516" s="1"/>
      <c r="F516" s="3"/>
      <c r="G516" s="3"/>
    </row>
    <row r="517" spans="3:7" s="2" customFormat="1" x14ac:dyDescent="0.15">
      <c r="C517" s="1"/>
      <c r="F517" s="3"/>
      <c r="G517" s="3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6"/>
  <sheetViews>
    <sheetView workbookViewId="0">
      <selection activeCell="B4" sqref="B4"/>
    </sheetView>
  </sheetViews>
  <sheetFormatPr defaultRowHeight="13.5" x14ac:dyDescent="0.15"/>
  <cols>
    <col min="1" max="1" width="21.5" customWidth="1"/>
    <col min="2" max="2" width="20" bestFit="1" customWidth="1"/>
    <col min="3" max="3" width="21.375" customWidth="1"/>
    <col min="4" max="4" width="21.5" customWidth="1"/>
    <col min="5" max="5" width="23.375" customWidth="1"/>
  </cols>
  <sheetData>
    <row r="2" spans="1:2" x14ac:dyDescent="0.15">
      <c r="B2" s="5"/>
    </row>
    <row r="3" spans="1:2" x14ac:dyDescent="0.15">
      <c r="A3" s="2"/>
      <c r="B3" s="4"/>
    </row>
    <row r="4" spans="1:2" x14ac:dyDescent="0.15">
      <c r="A4" s="2" t="s">
        <v>1</v>
      </c>
      <c r="B4" s="4"/>
    </row>
    <row r="5" spans="1:2" x14ac:dyDescent="0.15">
      <c r="A5" s="2" t="s">
        <v>5</v>
      </c>
      <c r="B5" s="4"/>
    </row>
    <row r="6" spans="1:2" x14ac:dyDescent="0.15">
      <c r="A6" t="s">
        <v>4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9C71799-58DA-43CB-A8BA-1C1ECCD6FC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E2A7D8F-F32F-45D2-A39C-D031EEED738A}">
  <ds:schemaRefs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5B8764-4287-4ACD-B65E-026C8BE889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QPSK_1_3</vt:lpstr>
      <vt:lpstr>QPSK_1_6</vt:lpstr>
      <vt:lpstr>QPSK_1_12</vt:lpstr>
      <vt:lpstr>16QAM_1_3</vt:lpstr>
      <vt:lpstr>16QAM_1_6</vt:lpstr>
      <vt:lpstr>16QAM_1_12</vt:lpstr>
      <vt:lpstr>Notes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IDCC channel coding results</dc:title>
  <dc:creator/>
  <cp:lastModifiedBy/>
  <dcterms:created xsi:type="dcterms:W3CDTF">2006-09-16T00:00:00Z</dcterms:created>
  <dcterms:modified xsi:type="dcterms:W3CDTF">2016-09-24T06:53:39Z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0x01010068B519F59218FD4E88B58DE214C6B6C1</vt:lpwstr>
  </property>
</Properties>
</file>